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/>
  </bookViews>
  <sheets>
    <sheet name="ВМП ОМС 2026 (ПЭО)" sheetId="1" r:id="rId1"/>
  </sheets>
  <definedNames>
    <definedName name="_xlnm.Print_Titles" localSheetId="0">'ВМП ОМС 2026 (ПЭО)'!$3:$4</definedName>
    <definedName name="_xlnm.Print_Area" localSheetId="0">'ВМП ОМС 2026 (ПЭО)'!$A$1:$E$230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6" i="1"/>
  <c r="D227" s="1"/>
  <c r="E225"/>
  <c r="E224"/>
  <c r="E226" s="1"/>
  <c r="E227" s="1"/>
  <c r="D219"/>
  <c r="D220" s="1"/>
  <c r="E218"/>
  <c r="E219" s="1"/>
  <c r="E220" s="1"/>
  <c r="D213"/>
  <c r="E212"/>
  <c r="E211"/>
  <c r="D209"/>
  <c r="D214" s="1"/>
  <c r="E208"/>
  <c r="E207"/>
  <c r="D203"/>
  <c r="D202"/>
  <c r="E201"/>
  <c r="E200"/>
  <c r="E199"/>
  <c r="E202" s="1"/>
  <c r="D194"/>
  <c r="E193"/>
  <c r="E194" s="1"/>
  <c r="D191"/>
  <c r="E190"/>
  <c r="E189"/>
  <c r="E188"/>
  <c r="E187"/>
  <c r="E186"/>
  <c r="E185"/>
  <c r="E184"/>
  <c r="D179"/>
  <c r="E178"/>
  <c r="E177"/>
  <c r="E179" s="1"/>
  <c r="D175"/>
  <c r="E174"/>
  <c r="E173"/>
  <c r="E172"/>
  <c r="E171"/>
  <c r="D169"/>
  <c r="E168"/>
  <c r="E167"/>
  <c r="E166"/>
  <c r="E165"/>
  <c r="E164"/>
  <c r="E163"/>
  <c r="E169" s="1"/>
  <c r="D158"/>
  <c r="E157"/>
  <c r="E156"/>
  <c r="D154"/>
  <c r="E153"/>
  <c r="E152"/>
  <c r="E151"/>
  <c r="D149"/>
  <c r="E148"/>
  <c r="E149" s="1"/>
  <c r="D146"/>
  <c r="D159" s="1"/>
  <c r="E145"/>
  <c r="E146" s="1"/>
  <c r="D140"/>
  <c r="E139"/>
  <c r="E138"/>
  <c r="E140" s="1"/>
  <c r="E133"/>
  <c r="E132"/>
  <c r="E131"/>
  <c r="E130"/>
  <c r="E127"/>
  <c r="E125"/>
  <c r="D123"/>
  <c r="E122"/>
  <c r="E123" s="1"/>
  <c r="D120"/>
  <c r="E119"/>
  <c r="E120" s="1"/>
  <c r="E118"/>
  <c r="E116"/>
  <c r="E115"/>
  <c r="D113"/>
  <c r="E112"/>
  <c r="E113" s="1"/>
  <c r="D107"/>
  <c r="E106"/>
  <c r="E107" s="1"/>
  <c r="D104"/>
  <c r="E103"/>
  <c r="E102"/>
  <c r="D100"/>
  <c r="E99"/>
  <c r="E98"/>
  <c r="E97"/>
  <c r="E96"/>
  <c r="D94"/>
  <c r="E93"/>
  <c r="E94" s="1"/>
  <c r="D91"/>
  <c r="E90"/>
  <c r="E89"/>
  <c r="E91" s="1"/>
  <c r="D87"/>
  <c r="E86"/>
  <c r="E87" s="1"/>
  <c r="E83"/>
  <c r="E82"/>
  <c r="E81"/>
  <c r="E80"/>
  <c r="D79"/>
  <c r="E79" s="1"/>
  <c r="E78"/>
  <c r="E77"/>
  <c r="D76"/>
  <c r="E76" s="1"/>
  <c r="E75"/>
  <c r="D75"/>
  <c r="E74"/>
  <c r="D74"/>
  <c r="D84" s="1"/>
  <c r="D72"/>
  <c r="E71"/>
  <c r="E72" s="1"/>
  <c r="D69"/>
  <c r="E68"/>
  <c r="E67"/>
  <c r="E69" s="1"/>
  <c r="E64"/>
  <c r="E63"/>
  <c r="D62"/>
  <c r="E62" s="1"/>
  <c r="E61"/>
  <c r="E60"/>
  <c r="E65" s="1"/>
  <c r="D58"/>
  <c r="E57"/>
  <c r="E56"/>
  <c r="E55"/>
  <c r="E58" s="1"/>
  <c r="E54"/>
  <c r="D52"/>
  <c r="E51"/>
  <c r="E52" s="1"/>
  <c r="E48"/>
  <c r="D47"/>
  <c r="E47" s="1"/>
  <c r="D46"/>
  <c r="E46" s="1"/>
  <c r="D45"/>
  <c r="E45" s="1"/>
  <c r="D44"/>
  <c r="D49" s="1"/>
  <c r="E43"/>
  <c r="E42"/>
  <c r="E41"/>
  <c r="E40"/>
  <c r="D38"/>
  <c r="E37"/>
  <c r="E38" s="1"/>
  <c r="D35"/>
  <c r="E34"/>
  <c r="E35" s="1"/>
  <c r="D32"/>
  <c r="E31"/>
  <c r="E32" s="1"/>
  <c r="D26"/>
  <c r="D27" s="1"/>
  <c r="E25"/>
  <c r="E24"/>
  <c r="E23"/>
  <c r="E26" s="1"/>
  <c r="E27" s="1"/>
  <c r="E22"/>
  <c r="D17"/>
  <c r="D18" s="1"/>
  <c r="E16"/>
  <c r="E15"/>
  <c r="E14"/>
  <c r="E13"/>
  <c r="D8"/>
  <c r="D9" s="1"/>
  <c r="E7"/>
  <c r="E8" s="1"/>
  <c r="E9" s="1"/>
  <c r="E100" l="1"/>
  <c r="D141"/>
  <c r="D180"/>
  <c r="D195"/>
  <c r="E213"/>
  <c r="E17"/>
  <c r="E18" s="1"/>
  <c r="E84"/>
  <c r="E104"/>
  <c r="E154"/>
  <c r="E159" s="1"/>
  <c r="E158"/>
  <c r="E175"/>
  <c r="E180" s="1"/>
  <c r="E191"/>
  <c r="E203"/>
  <c r="E209"/>
  <c r="E214" s="1"/>
  <c r="E195"/>
  <c r="D65"/>
  <c r="D108" s="1"/>
  <c r="D230" s="1"/>
  <c r="E44"/>
  <c r="E49" s="1"/>
  <c r="E108" s="1"/>
  <c r="E230" l="1"/>
</calcChain>
</file>

<file path=xl/sharedStrings.xml><?xml version="1.0" encoding="utf-8"?>
<sst xmlns="http://schemas.openxmlformats.org/spreadsheetml/2006/main" count="219" uniqueCount="126">
  <si>
    <t>Количество планируемых случаев оказания ВМП в разрезе методов лечения на 2026 год (1 раздел ВМП)</t>
  </si>
  <si>
    <t>№ группы ВМП</t>
  </si>
  <si>
    <t>Наименование вида ВМП</t>
  </si>
  <si>
    <t>Норматив финансовых затрат на единицу объема, рублей</t>
  </si>
  <si>
    <t>Количество планируемых случаев госпитализации ВМП в 2026 году за счет ОМС</t>
  </si>
  <si>
    <t xml:space="preserve">Сумма расходов по ВМП на 2026 год </t>
  </si>
  <si>
    <t>9=7*8</t>
  </si>
  <si>
    <t>ОБУЗ «Ивановский областной кожно-венерологический диспансер»</t>
  </si>
  <si>
    <t>Дерматовенерология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</si>
  <si>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</si>
  <si>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ИТОГО по профилю</t>
  </si>
  <si>
    <t>ВСЕГО по учреждению</t>
  </si>
  <si>
    <t>ОБУЗ «Ивановский областной онкологический диспансер»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</si>
  <si>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</si>
  <si>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</si>
  <si>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 xml:space="preserve"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термоабляция, лазерная и криодеструкция и др.) при злокачественных новообразованиях, в том числе у детей
</t>
  </si>
  <si>
    <t>Дистанционная лучевая терапия в радиотерапевтических отделениях при злокачественных новообразованиях</t>
  </si>
  <si>
    <t>ОБУЗ «Ивановский областной госпиталь для ветеранов войн»</t>
  </si>
  <si>
    <t>Травматология и ортопедия</t>
  </si>
  <si>
    <t xml:space="preserve"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 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</si>
  <si>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 </t>
  </si>
  <si>
    <t xml:space="preserve">Реэндопротезирование суставов конечностей </t>
  </si>
  <si>
    <t xml:space="preserve"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 </t>
  </si>
  <si>
    <t>ОБУЗ «Ивановская областная клиническая больница»</t>
  </si>
  <si>
    <t xml:space="preserve">Гастроэнтерология </t>
  </si>
  <si>
    <t>Поликомпонентная лечение терапия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</si>
  <si>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</si>
  <si>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</si>
  <si>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 xml:space="preserve">Итого по профилю </t>
  </si>
  <si>
    <t>Комбустиология</t>
  </si>
  <si>
    <t xml:space="preserve">Комплексное лечение больных с обширными ожогами от 30 до 49 процентов поверхности тела различной локализации, в том числе термоингаляционными травмами 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</si>
  <si>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</si>
  <si>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</si>
  <si>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</si>
  <si>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</si>
  <si>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</si>
  <si>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</si>
  <si>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</si>
  <si>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</si>
  <si>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</si>
  <si>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</si>
  <si>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</si>
  <si>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Оториноларингология</t>
  </si>
  <si>
    <t>Реконструктивные операции на звукопроводящем аппарате среднего уха</t>
  </si>
  <si>
    <t>Реконструктивно-пластическое восстановление функции гортани и трахеи</t>
  </si>
  <si>
    <t>Хирургическое лечение хронических воспалительных заболеваний носа, околоносовых пазух и глотки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</si>
  <si>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</si>
  <si>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</si>
  <si>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</si>
  <si>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</si>
  <si>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Реконструктивнопластические и оптикореконструктивные операции при травмах (открытых, закрытых) глаза, его придаточного аппарата, орбиты</t>
  </si>
  <si>
    <t>Реконструктивное, восстановительное, реконструктивнопластическое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</si>
  <si>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</si>
  <si>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</si>
  <si>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</si>
  <si>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</si>
  <si>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</si>
  <si>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</si>
  <si>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</si>
  <si>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</si>
  <si>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</si>
  <si>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</si>
  <si>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</si>
  <si>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</si>
  <si>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</si>
  <si>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</si>
  <si>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Эндоваскулярная деструкция дополнительных проводящих путей и аритмогенных зон сердца</t>
  </si>
  <si>
    <t xml:space="preserve">Хирургическое лечение врожденных, ревматических и неревматических пороков клапанов сердца, опухолей сердца
</t>
  </si>
  <si>
    <t>Торакальная хирургия</t>
  </si>
  <si>
    <t>Видеоторакоскопические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</si>
  <si>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</si>
  <si>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Трансплантация</t>
  </si>
  <si>
    <t>Трансплантация почки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</si>
  <si>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</si>
  <si>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</si>
  <si>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</si>
  <si>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</si>
  <si>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</si>
  <si>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</si>
  <si>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</si>
  <si>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 xml:space="preserve">Реконструктивно-пластические, в том числе лапароскопически ассистированные операции на тонкой, толстой кишке и промежности
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</si>
  <si>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</si>
  <si>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</si>
  <si>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ОБУЗ «Областная детская клиническая больница»</t>
  </si>
  <si>
    <t>Акушерство и гинекология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</si>
  <si>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</si>
  <si>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Итого по профилю: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</si>
  <si>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</si>
  <si>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</si>
  <si>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Неонатология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</si>
  <si>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</si>
  <si>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</si>
  <si>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</si>
  <si>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 xml:space="preserve"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
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</si>
  <si>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</si>
  <si>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</si>
  <si>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</si>
  <si>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с замещением мягкотканых и костных хрящевых дефектов синтетическими и биологическими материалами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</si>
  <si>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</si>
  <si>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</si>
  <si>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Реконструктивно-пластические, в том числе лапароскопически ассистированные операции на прямой кишке и промежности</t>
  </si>
  <si>
    <t>ОБУЗ «Городская клиническая больница № 4»</t>
  </si>
  <si>
    <t>Гастроэнтерология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</si>
  <si>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 ских инструментальных исследований</t>
  </si>
  <si>
    <t>Комплексное хирургическое лечение глаукомы, включая микроинвазивную энергетическую оптикореконструктивную и лазерную хирургию, имплантацию различных видов дренажей</t>
  </si>
  <si>
    <t>транспупиллярная микроинвазивная энергетическая отико-реконструктивная, интравитреальная, эндовитреальная 23-27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</si>
  <si>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</si>
  <si>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</si>
  <si>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>ОБУЗ «Городская клиническая больница № 7»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</si>
  <si>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</si>
  <si>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</si>
  <si>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 xml:space="preserve"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
</t>
  </si>
  <si>
    <t>ОБУЗ «Кинешемская центральная районная больница»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</si>
  <si>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</si>
  <si>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12</t>
  </si>
  <si>
    <t>ЧУЗ КБ РЖД медицина г. Иваново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</si>
  <si>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с замещением мягкотканых и костных хрящевых дефектов синтетическими и биологическими материалами </t>
  </si>
  <si>
    <t>ООО МЦ "Европа"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</si>
  <si>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</si>
  <si>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Видеоэндоскоптческие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</si>
  <si>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</si>
  <si>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ООО МЦ Ивастрамед</t>
  </si>
  <si>
    <t>ООО МЦ Светодар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</si>
  <si>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</si>
  <si>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ВСЕГО по учреждениям</t>
  </si>
  <si>
    <t>Приложение 1</t>
  </si>
</sst>
</file>

<file path=xl/styles.xml><?xml version="1.0" encoding="utf-8"?>
<styleSheet xmlns="http://schemas.openxmlformats.org/spreadsheetml/2006/main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\ _₽"/>
    <numFmt numFmtId="166" formatCode="0.0"/>
    <numFmt numFmtId="167" formatCode="#,##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2CC"/>
      </patternFill>
    </fill>
    <fill>
      <patternFill patternType="solid">
        <fgColor theme="8" tint="0.79998168889431442"/>
        <bgColor rgb="FFC5E0B4"/>
      </patternFill>
    </fill>
    <fill>
      <patternFill patternType="solid">
        <fgColor theme="0" tint="-0.14999847407452621"/>
        <bgColor rgb="FFC5E0B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A3F1DE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3F1DE"/>
        <bgColor indexed="64"/>
      </patternFill>
    </fill>
    <fill>
      <patternFill patternType="solid">
        <fgColor theme="5" tint="0.59999389629810485"/>
        <bgColor rgb="FFFFF2CC"/>
      </patternFill>
    </fill>
    <fill>
      <patternFill patternType="solid">
        <fgColor rgb="FFD9D9D9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rgb="FFFFF2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5D7F3"/>
        <bgColor rgb="FFC5E0B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rgb="FFF5D7F3"/>
        <bgColor indexed="64"/>
      </patternFill>
    </fill>
    <fill>
      <patternFill patternType="solid">
        <fgColor theme="7" tint="0.79998168889431442"/>
        <bgColor rgb="FFC5E0B4"/>
      </patternFill>
    </fill>
    <fill>
      <patternFill patternType="solid">
        <fgColor rgb="FFD9D9D9"/>
        <bgColor rgb="FFC5E0B4"/>
      </patternFill>
    </fill>
    <fill>
      <patternFill patternType="solid">
        <fgColor theme="7" tint="0.79998168889431442"/>
        <bgColor rgb="FFFFF2CC"/>
      </patternFill>
    </fill>
    <fill>
      <patternFill patternType="solid">
        <fgColor theme="5" tint="0.79998168889431442"/>
        <bgColor rgb="FFFFF2CC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93A9"/>
        <bgColor rgb="FFFFF2CC"/>
      </patternFill>
    </fill>
    <fill>
      <patternFill patternType="solid">
        <fgColor rgb="FFFB93A9"/>
        <bgColor indexed="64"/>
      </patternFill>
    </fill>
    <fill>
      <patternFill patternType="solid">
        <fgColor theme="4" tint="0.79998168889431442"/>
        <bgColor rgb="FFFFF2C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2CC"/>
      </patternFill>
    </fill>
    <fill>
      <patternFill patternType="solid">
        <fgColor rgb="FFFFC000"/>
        <bgColor rgb="FFFFF2CC"/>
      </patternFill>
    </fill>
    <fill>
      <patternFill patternType="solid">
        <fgColor rgb="FFF5D7F3"/>
        <bgColor rgb="FFFFF2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</cellStyleXfs>
  <cellXfs count="364">
    <xf numFmtId="0" fontId="0" fillId="0" borderId="0" xfId="0"/>
    <xf numFmtId="0" fontId="5" fillId="0" borderId="0" xfId="0" applyFont="1"/>
    <xf numFmtId="0" fontId="7" fillId="3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4" fontId="4" fillId="3" borderId="1" xfId="3" applyNumberFormat="1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3" fontId="7" fillId="0" borderId="1" xfId="3" applyNumberFormat="1" applyFont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5" applyFont="1" applyAlignment="1">
      <alignment vertical="top"/>
    </xf>
    <xf numFmtId="0" fontId="9" fillId="3" borderId="1" xfId="5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4" fontId="9" fillId="0" borderId="2" xfId="5" applyNumberFormat="1" applyFont="1" applyBorder="1" applyAlignment="1">
      <alignment horizontal="center" vertical="center" wrapText="1"/>
    </xf>
    <xf numFmtId="3" fontId="9" fillId="0" borderId="2" xfId="5" applyNumberFormat="1" applyFont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3" fontId="4" fillId="0" borderId="1" xfId="5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3" fontId="7" fillId="7" borderId="1" xfId="1" applyNumberFormat="1" applyFont="1" applyFill="1" applyBorder="1" applyAlignment="1" applyProtection="1">
      <alignment horizontal="center" vertical="center"/>
    </xf>
    <xf numFmtId="4" fontId="4" fillId="7" borderId="1" xfId="1" applyNumberFormat="1" applyFont="1" applyFill="1" applyBorder="1" applyAlignment="1" applyProtection="1">
      <alignment horizontal="center" vertical="center"/>
    </xf>
    <xf numFmtId="0" fontId="8" fillId="0" borderId="2" xfId="5" applyFont="1" applyFill="1" applyBorder="1" applyAlignment="1">
      <alignment horizontal="left" vertical="center" wrapText="1"/>
    </xf>
    <xf numFmtId="4" fontId="9" fillId="0" borderId="1" xfId="5" applyNumberFormat="1" applyFont="1" applyFill="1" applyBorder="1" applyAlignment="1">
      <alignment horizontal="center" vertical="center"/>
    </xf>
    <xf numFmtId="3" fontId="9" fillId="0" borderId="1" xfId="5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left" vertical="top" wrapText="1"/>
    </xf>
    <xf numFmtId="0" fontId="8" fillId="0" borderId="2" xfId="5" applyFont="1" applyFill="1" applyBorder="1" applyAlignment="1">
      <alignment horizontal="center" vertical="center" wrapText="1"/>
    </xf>
    <xf numFmtId="4" fontId="9" fillId="0" borderId="2" xfId="5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vertical="center" wrapText="1"/>
    </xf>
    <xf numFmtId="3" fontId="4" fillId="0" borderId="1" xfId="5" applyNumberFormat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center"/>
    </xf>
    <xf numFmtId="3" fontId="4" fillId="10" borderId="1" xfId="5" applyNumberFormat="1" applyFont="1" applyFill="1" applyBorder="1" applyAlignment="1">
      <alignment horizontal="center" vertical="center"/>
    </xf>
    <xf numFmtId="4" fontId="4" fillId="10" borderId="1" xfId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vertical="center" wrapText="1"/>
    </xf>
    <xf numFmtId="3" fontId="8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center"/>
    </xf>
    <xf numFmtId="3" fontId="4" fillId="13" borderId="1" xfId="0" applyNumberFormat="1" applyFont="1" applyFill="1" applyBorder="1" applyAlignment="1">
      <alignment horizontal="center" vertical="center"/>
    </xf>
    <xf numFmtId="4" fontId="4" fillId="14" borderId="1" xfId="0" applyNumberFormat="1" applyFont="1" applyFill="1" applyBorder="1" applyAlignment="1">
      <alignment horizontal="center" vertical="center"/>
    </xf>
    <xf numFmtId="0" fontId="7" fillId="6" borderId="1" xfId="6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4" fontId="9" fillId="6" borderId="2" xfId="6" applyNumberFormat="1" applyFont="1" applyFill="1" applyBorder="1" applyAlignment="1">
      <alignment horizontal="center" vertical="center" wrapText="1"/>
    </xf>
    <xf numFmtId="3" fontId="10" fillId="6" borderId="2" xfId="7" applyNumberFormat="1" applyFont="1" applyFill="1" applyBorder="1" applyAlignment="1">
      <alignment horizontal="center" vertical="center" wrapText="1"/>
    </xf>
    <xf numFmtId="4" fontId="11" fillId="6" borderId="2" xfId="7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top" wrapText="1"/>
    </xf>
    <xf numFmtId="4" fontId="4" fillId="6" borderId="1" xfId="6" applyNumberFormat="1" applyFont="1" applyFill="1" applyBorder="1" applyAlignment="1">
      <alignment horizontal="center" vertical="center" wrapText="1"/>
    </xf>
    <xf numFmtId="3" fontId="11" fillId="6" borderId="1" xfId="7" applyNumberFormat="1" applyFont="1" applyFill="1" applyBorder="1" applyAlignment="1">
      <alignment horizontal="center" vertical="center" wrapText="1"/>
    </xf>
    <xf numFmtId="4" fontId="11" fillId="6" borderId="1" xfId="1" applyNumberFormat="1" applyFont="1" applyFill="1" applyBorder="1" applyAlignment="1">
      <alignment horizontal="center" vertical="center" wrapText="1"/>
    </xf>
    <xf numFmtId="1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43" fontId="8" fillId="6" borderId="3" xfId="1" applyFont="1" applyFill="1" applyBorder="1" applyAlignment="1">
      <alignment vertical="center" wrapText="1"/>
    </xf>
    <xf numFmtId="3" fontId="8" fillId="16" borderId="1" xfId="0" applyNumberFormat="1" applyFont="1" applyFill="1" applyBorder="1" applyAlignment="1">
      <alignment horizontal="center" vertical="center"/>
    </xf>
    <xf numFmtId="4" fontId="11" fillId="16" borderId="1" xfId="7" applyNumberFormat="1" applyFont="1" applyFill="1" applyBorder="1" applyAlignment="1">
      <alignment horizontal="center" vertical="center" wrapText="1"/>
    </xf>
    <xf numFmtId="43" fontId="7" fillId="6" borderId="3" xfId="1" applyFont="1" applyFill="1" applyBorder="1" applyAlignment="1">
      <alignment horizontal="center" vertical="top" wrapText="1"/>
    </xf>
    <xf numFmtId="3" fontId="7" fillId="16" borderId="3" xfId="1" applyNumberFormat="1" applyFont="1" applyFill="1" applyBorder="1" applyAlignment="1">
      <alignment horizontal="center" vertical="center" wrapText="1"/>
    </xf>
    <xf numFmtId="4" fontId="7" fillId="16" borderId="3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left" vertical="center" wrapText="1"/>
    </xf>
    <xf numFmtId="43" fontId="8" fillId="6" borderId="3" xfId="1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/>
    </xf>
    <xf numFmtId="4" fontId="11" fillId="6" borderId="1" xfId="7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4" fontId="7" fillId="6" borderId="3" xfId="1" applyNumberFormat="1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left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165" fontId="7" fillId="6" borderId="3" xfId="1" applyNumberFormat="1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3" fontId="8" fillId="6" borderId="3" xfId="1" applyNumberFormat="1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left" vertical="center" wrapText="1"/>
    </xf>
    <xf numFmtId="3" fontId="8" fillId="16" borderId="3" xfId="1" applyNumberFormat="1" applyFont="1" applyFill="1" applyBorder="1" applyAlignment="1">
      <alignment horizontal="center" vertical="center" wrapText="1"/>
    </xf>
    <xf numFmtId="4" fontId="8" fillId="16" borderId="1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 wrapText="1"/>
    </xf>
    <xf numFmtId="3" fontId="9" fillId="6" borderId="1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vertical="center" wrapText="1"/>
    </xf>
    <xf numFmtId="166" fontId="4" fillId="6" borderId="3" xfId="0" applyNumberFormat="1" applyFont="1" applyFill="1" applyBorder="1" applyAlignment="1">
      <alignment horizontal="center" vertical="top" wrapText="1"/>
    </xf>
    <xf numFmtId="3" fontId="4" fillId="6" borderId="3" xfId="1" applyNumberFormat="1" applyFont="1" applyFill="1" applyBorder="1" applyAlignment="1">
      <alignment horizontal="center" vertical="center" wrapText="1"/>
    </xf>
    <xf numFmtId="4" fontId="4" fillId="6" borderId="3" xfId="1" applyNumberFormat="1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left" vertical="center" wrapText="1"/>
    </xf>
    <xf numFmtId="43" fontId="4" fillId="6" borderId="3" xfId="1" applyFont="1" applyFill="1" applyBorder="1" applyAlignment="1">
      <alignment horizontal="center" vertical="top" wrapText="1"/>
    </xf>
    <xf numFmtId="0" fontId="9" fillId="16" borderId="2" xfId="0" applyFont="1" applyFill="1" applyBorder="1" applyAlignment="1">
      <alignment vertical="center" wrapText="1"/>
    </xf>
    <xf numFmtId="0" fontId="4" fillId="17" borderId="9" xfId="8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43" fontId="8" fillId="6" borderId="1" xfId="1" applyFont="1" applyFill="1" applyBorder="1" applyAlignment="1">
      <alignment vertical="center" wrapText="1"/>
    </xf>
    <xf numFmtId="3" fontId="7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top" wrapText="1"/>
    </xf>
    <xf numFmtId="3" fontId="7" fillId="16" borderId="1" xfId="0" applyNumberFormat="1" applyFont="1" applyFill="1" applyBorder="1" applyAlignment="1">
      <alignment horizontal="center" vertical="center" wrapText="1"/>
    </xf>
    <xf numFmtId="4" fontId="7" fillId="16" borderId="1" xfId="1" applyNumberFormat="1" applyFont="1" applyFill="1" applyBorder="1" applyAlignment="1">
      <alignment horizontal="center" vertical="center" wrapText="1"/>
    </xf>
    <xf numFmtId="43" fontId="9" fillId="6" borderId="3" xfId="1" applyFont="1" applyFill="1" applyBorder="1" applyAlignment="1">
      <alignment vertical="center" wrapText="1"/>
    </xf>
    <xf numFmtId="166" fontId="7" fillId="6" borderId="3" xfId="0" applyNumberFormat="1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4" fillId="6" borderId="3" xfId="0" applyFont="1" applyFill="1" applyBorder="1" applyAlignment="1">
      <alignment horizontal="right" vertical="center" wrapText="1"/>
    </xf>
    <xf numFmtId="0" fontId="10" fillId="6" borderId="4" xfId="0" applyFont="1" applyFill="1" applyBorder="1" applyAlignment="1">
      <alignment vertical="top"/>
    </xf>
    <xf numFmtId="43" fontId="7" fillId="6" borderId="1" xfId="1" applyFont="1" applyFill="1" applyBorder="1" applyAlignment="1">
      <alignment vertical="center" wrapText="1"/>
    </xf>
    <xf numFmtId="4" fontId="7" fillId="6" borderId="1" xfId="1" applyNumberFormat="1" applyFont="1" applyFill="1" applyBorder="1" applyAlignment="1">
      <alignment horizontal="center" vertical="center"/>
    </xf>
    <xf numFmtId="3" fontId="7" fillId="18" borderId="1" xfId="0" applyNumberFormat="1" applyFont="1" applyFill="1" applyBorder="1" applyAlignment="1">
      <alignment horizontal="center" vertical="center"/>
    </xf>
    <xf numFmtId="4" fontId="7" fillId="18" borderId="1" xfId="1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44" fontId="10" fillId="0" borderId="0" xfId="0" applyNumberFormat="1" applyFont="1" applyAlignment="1">
      <alignment vertical="center"/>
    </xf>
    <xf numFmtId="4" fontId="8" fillId="6" borderId="1" xfId="9" applyNumberFormat="1" applyFont="1" applyFill="1" applyBorder="1" applyAlignment="1">
      <alignment horizontal="center" vertical="center" wrapText="1"/>
    </xf>
    <xf numFmtId="4" fontId="7" fillId="6" borderId="1" xfId="9" applyNumberFormat="1" applyFont="1" applyFill="1" applyBorder="1" applyAlignment="1">
      <alignment vertical="center" wrapText="1"/>
    </xf>
    <xf numFmtId="4" fontId="8" fillId="6" borderId="1" xfId="9" applyNumberFormat="1" applyFont="1" applyFill="1" applyBorder="1" applyAlignment="1">
      <alignment vertical="center" wrapText="1"/>
    </xf>
    <xf numFmtId="44" fontId="10" fillId="0" borderId="1" xfId="0" applyNumberFormat="1" applyFont="1" applyBorder="1" applyAlignment="1">
      <alignment vertical="center"/>
    </xf>
    <xf numFmtId="4" fontId="7" fillId="6" borderId="1" xfId="9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9" fillId="6" borderId="1" xfId="9" applyNumberFormat="1" applyFont="1" applyFill="1" applyBorder="1" applyAlignment="1">
      <alignment horizontal="center" vertical="center"/>
    </xf>
    <xf numFmtId="4" fontId="7" fillId="17" borderId="1" xfId="9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4" fontId="8" fillId="6" borderId="1" xfId="9" applyNumberFormat="1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4" fontId="8" fillId="6" borderId="9" xfId="9" applyNumberFormat="1" applyFont="1" applyFill="1" applyBorder="1" applyAlignment="1">
      <alignment vertical="center"/>
    </xf>
    <xf numFmtId="4" fontId="8" fillId="6" borderId="1" xfId="9" applyNumberFormat="1" applyFont="1" applyFill="1" applyBorder="1" applyAlignment="1">
      <alignment vertical="center"/>
    </xf>
    <xf numFmtId="3" fontId="9" fillId="6" borderId="9" xfId="0" applyNumberFormat="1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left" vertical="center" wrapText="1"/>
    </xf>
    <xf numFmtId="0" fontId="8" fillId="21" borderId="1" xfId="5" applyFont="1" applyFill="1" applyBorder="1" applyAlignment="1">
      <alignment horizontal="center" vertical="center" wrapText="1"/>
    </xf>
    <xf numFmtId="0" fontId="8" fillId="6" borderId="1" xfId="5" applyFont="1" applyFill="1" applyBorder="1" applyAlignment="1">
      <alignment vertical="center" wrapText="1"/>
    </xf>
    <xf numFmtId="0" fontId="7" fillId="22" borderId="1" xfId="0" applyFont="1" applyFill="1" applyBorder="1" applyAlignment="1">
      <alignment horizontal="center" vertical="center" wrapText="1"/>
    </xf>
    <xf numFmtId="4" fontId="7" fillId="22" borderId="1" xfId="9" applyNumberFormat="1" applyFont="1" applyFill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/>
    </xf>
    <xf numFmtId="3" fontId="9" fillId="0" borderId="1" xfId="5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8" fillId="0" borderId="2" xfId="5" applyFont="1" applyBorder="1" applyAlignment="1">
      <alignment horizontal="left" vertical="center" wrapText="1"/>
    </xf>
    <xf numFmtId="0" fontId="8" fillId="0" borderId="9" xfId="5" applyFont="1" applyBorder="1" applyAlignment="1">
      <alignment horizontal="left" vertical="center" wrapText="1"/>
    </xf>
    <xf numFmtId="3" fontId="9" fillId="16" borderId="1" xfId="5" applyNumberFormat="1" applyFont="1" applyFill="1" applyBorder="1" applyAlignment="1">
      <alignment horizontal="center" vertical="center"/>
    </xf>
    <xf numFmtId="4" fontId="9" fillId="25" borderId="1" xfId="0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 applyProtection="1">
      <alignment horizontal="center" vertical="center"/>
    </xf>
    <xf numFmtId="0" fontId="8" fillId="0" borderId="2" xfId="5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2" xfId="5" applyFont="1" applyBorder="1" applyAlignment="1">
      <alignment vertical="center" wrapText="1"/>
    </xf>
    <xf numFmtId="3" fontId="7" fillId="16" borderId="1" xfId="1" applyNumberFormat="1" applyFont="1" applyFill="1" applyBorder="1" applyAlignment="1" applyProtection="1">
      <alignment horizontal="center" vertical="center"/>
    </xf>
    <xf numFmtId="4" fontId="4" fillId="16" borderId="1" xfId="1" applyNumberFormat="1" applyFont="1" applyFill="1" applyBorder="1" applyAlignment="1" applyProtection="1">
      <alignment horizontal="center" vertical="center"/>
    </xf>
    <xf numFmtId="0" fontId="4" fillId="6" borderId="3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right" vertical="center"/>
    </xf>
    <xf numFmtId="3" fontId="7" fillId="6" borderId="4" xfId="1" applyNumberFormat="1" applyFont="1" applyFill="1" applyBorder="1" applyAlignment="1" applyProtection="1">
      <alignment horizontal="center" vertical="center"/>
    </xf>
    <xf numFmtId="4" fontId="4" fillId="6" borderId="5" xfId="1" applyNumberFormat="1" applyFont="1" applyFill="1" applyBorder="1" applyAlignment="1" applyProtection="1">
      <alignment horizontal="center" vertical="center"/>
    </xf>
    <xf numFmtId="0" fontId="9" fillId="0" borderId="1" xfId="2" applyNumberFormat="1" applyFont="1" applyBorder="1" applyAlignment="1" applyProtection="1">
      <alignment vertical="center" wrapText="1"/>
    </xf>
    <xf numFmtId="167" fontId="9" fillId="28" borderId="1" xfId="2" applyNumberFormat="1" applyFont="1" applyFill="1" applyBorder="1" applyAlignment="1" applyProtection="1">
      <alignment horizontal="center" vertical="center"/>
    </xf>
    <xf numFmtId="3" fontId="9" fillId="28" borderId="1" xfId="2" applyNumberFormat="1" applyFont="1" applyFill="1" applyBorder="1" applyAlignment="1" applyProtection="1">
      <alignment horizontal="center" vertical="center"/>
    </xf>
    <xf numFmtId="4" fontId="9" fillId="28" borderId="1" xfId="2" applyNumberFormat="1" applyFont="1" applyFill="1" applyBorder="1" applyAlignment="1" applyProtection="1">
      <alignment horizontal="center" vertical="center"/>
    </xf>
    <xf numFmtId="0" fontId="9" fillId="28" borderId="1" xfId="2" applyNumberFormat="1" applyFont="1" applyFill="1" applyBorder="1" applyAlignment="1" applyProtection="1">
      <alignment vertical="center" wrapText="1"/>
    </xf>
    <xf numFmtId="167" fontId="9" fillId="0" borderId="1" xfId="2" applyNumberFormat="1" applyFont="1" applyBorder="1" applyAlignment="1" applyProtection="1">
      <alignment horizontal="center" vertical="center"/>
    </xf>
    <xf numFmtId="3" fontId="9" fillId="0" borderId="1" xfId="2" applyNumberFormat="1" applyFont="1" applyBorder="1" applyAlignment="1" applyProtection="1">
      <alignment horizontal="center" vertical="center"/>
    </xf>
    <xf numFmtId="0" fontId="9" fillId="0" borderId="2" xfId="2" applyNumberFormat="1" applyFont="1" applyBorder="1" applyAlignment="1" applyProtection="1">
      <alignment vertical="center" wrapText="1"/>
    </xf>
    <xf numFmtId="0" fontId="9" fillId="28" borderId="2" xfId="2" applyNumberFormat="1" applyFont="1" applyFill="1" applyBorder="1" applyAlignment="1" applyProtection="1">
      <alignment horizontal="center" vertical="center" wrapText="1"/>
    </xf>
    <xf numFmtId="0" fontId="9" fillId="28" borderId="1" xfId="2" applyNumberFormat="1" applyFont="1" applyFill="1" applyBorder="1" applyAlignment="1" applyProtection="1">
      <alignment horizontal="left" vertical="center" wrapText="1"/>
    </xf>
    <xf numFmtId="3" fontId="9" fillId="16" borderId="1" xfId="2" applyNumberFormat="1" applyFont="1" applyFill="1" applyBorder="1" applyAlignment="1" applyProtection="1">
      <alignment horizontal="center" vertical="center"/>
    </xf>
    <xf numFmtId="4" fontId="9" fillId="29" borderId="1" xfId="2" applyNumberFormat="1" applyFont="1" applyFill="1" applyBorder="1" applyAlignment="1" applyProtection="1">
      <alignment horizontal="center" vertical="center"/>
    </xf>
    <xf numFmtId="0" fontId="9" fillId="0" borderId="2" xfId="2" applyNumberFormat="1" applyFont="1" applyBorder="1" applyAlignment="1" applyProtection="1">
      <alignment horizontal="left" vertical="center" wrapText="1"/>
    </xf>
    <xf numFmtId="3" fontId="9" fillId="0" borderId="2" xfId="0" applyNumberFormat="1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vertical="center" wrapText="1"/>
    </xf>
    <xf numFmtId="3" fontId="9" fillId="16" borderId="1" xfId="0" applyNumberFormat="1" applyFont="1" applyFill="1" applyBorder="1" applyAlignment="1">
      <alignment horizontal="center" vertical="center" wrapText="1"/>
    </xf>
    <xf numFmtId="3" fontId="4" fillId="16" borderId="1" xfId="0" applyNumberFormat="1" applyFont="1" applyFill="1" applyBorder="1" applyAlignment="1">
      <alignment horizontal="center" vertical="top"/>
    </xf>
    <xf numFmtId="4" fontId="4" fillId="16" borderId="1" xfId="0" applyNumberFormat="1" applyFont="1" applyFill="1" applyBorder="1" applyAlignment="1">
      <alignment horizontal="right" vertical="center"/>
    </xf>
    <xf numFmtId="0" fontId="12" fillId="28" borderId="1" xfId="2" applyNumberFormat="1" applyFont="1" applyFill="1" applyBorder="1" applyAlignment="1">
      <alignment horizontal="left" vertical="center" wrapText="1"/>
    </xf>
    <xf numFmtId="4" fontId="12" fillId="0" borderId="1" xfId="2" applyNumberFormat="1" applyFont="1" applyBorder="1" applyAlignment="1">
      <alignment horizontal="center" vertical="center"/>
    </xf>
    <xf numFmtId="3" fontId="12" fillId="0" borderId="1" xfId="2" applyNumberFormat="1" applyFont="1" applyBorder="1" applyAlignment="1">
      <alignment horizontal="center" vertical="center"/>
    </xf>
    <xf numFmtId="4" fontId="12" fillId="28" borderId="1" xfId="2" applyNumberFormat="1" applyFont="1" applyFill="1" applyBorder="1" applyAlignment="1" applyProtection="1">
      <alignment horizontal="center" vertical="center"/>
    </xf>
    <xf numFmtId="0" fontId="12" fillId="28" borderId="1" xfId="2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center"/>
    </xf>
    <xf numFmtId="0" fontId="12" fillId="0" borderId="1" xfId="2" applyNumberFormat="1" applyFont="1" applyBorder="1" applyAlignment="1">
      <alignment horizontal="left" vertical="center" wrapText="1"/>
    </xf>
    <xf numFmtId="3" fontId="4" fillId="30" borderId="1" xfId="0" applyNumberFormat="1" applyFont="1" applyFill="1" applyBorder="1" applyAlignment="1">
      <alignment horizontal="center" vertical="center"/>
    </xf>
    <xf numFmtId="4" fontId="4" fillId="3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4" applyFont="1" applyFill="1" applyBorder="1" applyAlignment="1">
      <alignment horizontal="center" vertical="center"/>
    </xf>
    <xf numFmtId="1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164" fontId="9" fillId="0" borderId="1" xfId="4" applyFont="1" applyFill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vertical="center"/>
    </xf>
    <xf numFmtId="3" fontId="4" fillId="0" borderId="1" xfId="4" applyNumberFormat="1" applyFont="1" applyFill="1" applyBorder="1" applyAlignment="1">
      <alignment horizontal="center" vertical="top"/>
    </xf>
    <xf numFmtId="4" fontId="4" fillId="0" borderId="1" xfId="4" applyNumberFormat="1" applyFont="1" applyFill="1" applyBorder="1" applyAlignment="1">
      <alignment horizontal="center" vertical="center"/>
    </xf>
    <xf numFmtId="1" fontId="4" fillId="32" borderId="1" xfId="0" applyNumberFormat="1" applyFont="1" applyFill="1" applyBorder="1" applyAlignment="1">
      <alignment horizontal="center" vertical="center"/>
    </xf>
    <xf numFmtId="4" fontId="4" fillId="32" borderId="1" xfId="4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top"/>
    </xf>
    <xf numFmtId="0" fontId="8" fillId="0" borderId="0" xfId="0" applyFont="1"/>
    <xf numFmtId="3" fontId="8" fillId="0" borderId="0" xfId="0" applyNumberFormat="1" applyFont="1"/>
    <xf numFmtId="4" fontId="9" fillId="0" borderId="0" xfId="1" applyNumberFormat="1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wrapText="1"/>
    </xf>
    <xf numFmtId="3" fontId="10" fillId="6" borderId="1" xfId="0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/>
    </xf>
    <xf numFmtId="3" fontId="10" fillId="6" borderId="6" xfId="0" applyNumberFormat="1" applyFont="1" applyFill="1" applyBorder="1" applyAlignment="1">
      <alignment horizontal="center" vertical="center"/>
    </xf>
    <xf numFmtId="4" fontId="9" fillId="0" borderId="6" xfId="1" applyNumberFormat="1" applyFont="1" applyFill="1" applyBorder="1" applyAlignment="1" applyProtection="1">
      <alignment horizontal="center" vertical="center"/>
    </xf>
    <xf numFmtId="1" fontId="4" fillId="34" borderId="1" xfId="0" applyNumberFormat="1" applyFont="1" applyFill="1" applyBorder="1" applyAlignment="1">
      <alignment horizontal="center" vertical="center"/>
    </xf>
    <xf numFmtId="43" fontId="4" fillId="34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3" fontId="9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3" fontId="4" fillId="16" borderId="1" xfId="0" applyNumberFormat="1" applyFont="1" applyFill="1" applyBorder="1" applyAlignment="1">
      <alignment horizontal="center" vertical="center"/>
    </xf>
    <xf numFmtId="4" fontId="4" fillId="16" borderId="1" xfId="0" applyNumberFormat="1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/>
    </xf>
    <xf numFmtId="4" fontId="9" fillId="17" borderId="1" xfId="0" applyNumberFormat="1" applyFont="1" applyFill="1" applyBorder="1" applyAlignment="1">
      <alignment horizontal="center" vertical="center"/>
    </xf>
    <xf numFmtId="3" fontId="4" fillId="17" borderId="1" xfId="0" applyNumberFormat="1" applyFont="1" applyFill="1" applyBorder="1" applyAlignment="1">
      <alignment horizontal="center" vertical="top"/>
    </xf>
    <xf numFmtId="4" fontId="4" fillId="17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top"/>
    </xf>
    <xf numFmtId="3" fontId="14" fillId="0" borderId="1" xfId="0" applyNumberFormat="1" applyFont="1" applyFill="1" applyBorder="1" applyAlignment="1">
      <alignment horizontal="center" vertical="top"/>
    </xf>
    <xf numFmtId="4" fontId="13" fillId="6" borderId="1" xfId="0" applyNumberFormat="1" applyFont="1" applyFill="1" applyBorder="1" applyAlignment="1">
      <alignment horizontal="center" vertical="top"/>
    </xf>
    <xf numFmtId="4" fontId="13" fillId="0" borderId="2" xfId="0" applyNumberFormat="1" applyFont="1" applyFill="1" applyBorder="1" applyAlignment="1">
      <alignment horizontal="center" vertical="top"/>
    </xf>
    <xf numFmtId="3" fontId="14" fillId="0" borderId="2" xfId="0" applyNumberFormat="1" applyFont="1" applyFill="1" applyBorder="1" applyAlignment="1">
      <alignment horizontal="center" vertical="top"/>
    </xf>
    <xf numFmtId="4" fontId="13" fillId="6" borderId="2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3" fontId="4" fillId="22" borderId="1" xfId="0" applyNumberFormat="1" applyFont="1" applyFill="1" applyBorder="1" applyAlignment="1">
      <alignment horizontal="center" vertical="center"/>
    </xf>
    <xf numFmtId="4" fontId="4" fillId="22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top"/>
    </xf>
    <xf numFmtId="0" fontId="15" fillId="0" borderId="0" xfId="0" applyFont="1"/>
    <xf numFmtId="3" fontId="15" fillId="0" borderId="0" xfId="0" applyNumberFormat="1" applyFont="1"/>
    <xf numFmtId="4" fontId="14" fillId="0" borderId="0" xfId="1" applyNumberFormat="1" applyFont="1" applyFill="1" applyBorder="1" applyAlignment="1" applyProtection="1">
      <alignment horizontal="center" vertical="center"/>
    </xf>
    <xf numFmtId="4" fontId="15" fillId="0" borderId="0" xfId="0" applyNumberFormat="1" applyFont="1"/>
    <xf numFmtId="0" fontId="5" fillId="3" borderId="0" xfId="0" applyFont="1" applyFill="1" applyAlignment="1">
      <alignment horizontal="center" vertical="top"/>
    </xf>
    <xf numFmtId="3" fontId="5" fillId="0" borderId="0" xfId="0" applyNumberFormat="1" applyFont="1"/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top" wrapText="1"/>
    </xf>
    <xf numFmtId="0" fontId="7" fillId="6" borderId="1" xfId="0" applyFont="1" applyFill="1" applyBorder="1" applyAlignment="1">
      <alignment horizontal="right" vertical="top"/>
    </xf>
    <xf numFmtId="0" fontId="4" fillId="6" borderId="1" xfId="0" applyFont="1" applyFill="1" applyBorder="1" applyAlignment="1">
      <alignment horizontal="right" vertical="center"/>
    </xf>
    <xf numFmtId="0" fontId="7" fillId="37" borderId="3" xfId="3" applyFont="1" applyFill="1" applyBorder="1" applyAlignment="1">
      <alignment horizontal="center" vertical="center"/>
    </xf>
    <xf numFmtId="0" fontId="7" fillId="37" borderId="4" xfId="3" applyFont="1" applyFill="1" applyBorder="1" applyAlignment="1">
      <alignment horizontal="center" vertical="center"/>
    </xf>
    <xf numFmtId="0" fontId="7" fillId="37" borderId="5" xfId="3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7" fillId="36" borderId="3" xfId="3" applyFont="1" applyFill="1" applyBorder="1" applyAlignment="1">
      <alignment horizontal="center" vertical="center"/>
    </xf>
    <xf numFmtId="0" fontId="7" fillId="36" borderId="4" xfId="3" applyFont="1" applyFill="1" applyBorder="1" applyAlignment="1">
      <alignment horizontal="center" vertical="center"/>
    </xf>
    <xf numFmtId="0" fontId="7" fillId="36" borderId="5" xfId="3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center"/>
    </xf>
    <xf numFmtId="0" fontId="7" fillId="35" borderId="3" xfId="3" applyFont="1" applyFill="1" applyBorder="1" applyAlignment="1">
      <alignment horizontal="center" vertical="center"/>
    </xf>
    <xf numFmtId="0" fontId="7" fillId="35" borderId="4" xfId="3" applyFont="1" applyFill="1" applyBorder="1" applyAlignment="1">
      <alignment horizontal="center" vertical="center"/>
    </xf>
    <xf numFmtId="0" fontId="7" fillId="35" borderId="5" xfId="3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top" wrapText="1"/>
    </xf>
    <xf numFmtId="0" fontId="7" fillId="33" borderId="3" xfId="3" applyFont="1" applyFill="1" applyBorder="1" applyAlignment="1">
      <alignment horizontal="center" vertical="center"/>
    </xf>
    <xf numFmtId="0" fontId="7" fillId="33" borderId="4" xfId="3" applyFont="1" applyFill="1" applyBorder="1" applyAlignment="1">
      <alignment horizontal="center" vertical="center"/>
    </xf>
    <xf numFmtId="0" fontId="7" fillId="33" borderId="5" xfId="3" applyFont="1" applyFill="1" applyBorder="1" applyAlignment="1">
      <alignment horizontal="center" vertical="center"/>
    </xf>
    <xf numFmtId="0" fontId="4" fillId="27" borderId="3" xfId="0" applyFont="1" applyFill="1" applyBorder="1" applyAlignment="1">
      <alignment horizontal="center" vertical="center" wrapText="1"/>
    </xf>
    <xf numFmtId="0" fontId="12" fillId="28" borderId="1" xfId="2" applyNumberFormat="1" applyFont="1" applyFill="1" applyBorder="1" applyAlignment="1">
      <alignment horizontal="center" vertical="center" wrapText="1"/>
    </xf>
    <xf numFmtId="0" fontId="7" fillId="31" borderId="3" xfId="3" applyFont="1" applyFill="1" applyBorder="1" applyAlignment="1">
      <alignment horizontal="center" vertical="center"/>
    </xf>
    <xf numFmtId="0" fontId="7" fillId="31" borderId="4" xfId="3" applyFont="1" applyFill="1" applyBorder="1" applyAlignment="1">
      <alignment horizontal="center" vertical="center"/>
    </xf>
    <xf numFmtId="0" fontId="7" fillId="31" borderId="5" xfId="3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top"/>
    </xf>
    <xf numFmtId="0" fontId="4" fillId="27" borderId="1" xfId="2" applyNumberFormat="1" applyFont="1" applyFill="1" applyBorder="1" applyAlignment="1" applyProtection="1">
      <alignment horizontal="center" vertical="center" wrapText="1"/>
    </xf>
    <xf numFmtId="0" fontId="9" fillId="28" borderId="2" xfId="2" applyNumberFormat="1" applyFont="1" applyFill="1" applyBorder="1" applyAlignment="1" applyProtection="1">
      <alignment horizontal="center" vertical="center" wrapText="1"/>
    </xf>
    <xf numFmtId="0" fontId="9" fillId="28" borderId="6" xfId="2" applyNumberFormat="1" applyFont="1" applyFill="1" applyBorder="1" applyAlignment="1" applyProtection="1">
      <alignment horizontal="center" vertical="center" wrapText="1"/>
    </xf>
    <xf numFmtId="0" fontId="4" fillId="0" borderId="1" xfId="5" applyFont="1" applyBorder="1" applyAlignment="1">
      <alignment horizontal="right" vertical="center" wrapText="1"/>
    </xf>
    <xf numFmtId="0" fontId="4" fillId="24" borderId="1" xfId="5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9" xfId="5" applyFont="1" applyBorder="1" applyAlignment="1">
      <alignment horizontal="center" vertical="center" wrapText="1"/>
    </xf>
    <xf numFmtId="0" fontId="7" fillId="26" borderId="3" xfId="3" applyFont="1" applyFill="1" applyBorder="1" applyAlignment="1">
      <alignment horizontal="center" vertical="center"/>
    </xf>
    <xf numFmtId="0" fontId="7" fillId="26" borderId="4" xfId="3" applyFont="1" applyFill="1" applyBorder="1" applyAlignment="1">
      <alignment horizontal="center" vertical="center"/>
    </xf>
    <xf numFmtId="0" fontId="7" fillId="26" borderId="5" xfId="3" applyFont="1" applyFill="1" applyBorder="1" applyAlignment="1">
      <alignment horizontal="center" vertical="center"/>
    </xf>
    <xf numFmtId="0" fontId="4" fillId="5" borderId="1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9" fillId="3" borderId="6" xfId="5" applyFont="1" applyFill="1" applyBorder="1" applyAlignment="1">
      <alignment horizontal="center" vertical="center" wrapText="1"/>
    </xf>
    <xf numFmtId="0" fontId="9" fillId="3" borderId="9" xfId="5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right" vertical="center" wrapText="1"/>
    </xf>
    <xf numFmtId="0" fontId="4" fillId="20" borderId="1" xfId="0" applyFont="1" applyFill="1" applyBorder="1" applyAlignment="1">
      <alignment horizontal="center" vertical="center" wrapText="1"/>
    </xf>
    <xf numFmtId="0" fontId="4" fillId="23" borderId="1" xfId="5" applyFont="1" applyFill="1" applyBorder="1" applyAlignment="1">
      <alignment horizontal="center" vertical="center" wrapText="1"/>
    </xf>
    <xf numFmtId="0" fontId="7" fillId="2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 wrapText="1"/>
    </xf>
    <xf numFmtId="2" fontId="7" fillId="9" borderId="3" xfId="0" applyNumberFormat="1" applyFont="1" applyFill="1" applyBorder="1" applyAlignment="1">
      <alignment horizontal="center" vertical="top"/>
    </xf>
    <xf numFmtId="2" fontId="7" fillId="9" borderId="4" xfId="0" applyNumberFormat="1" applyFont="1" applyFill="1" applyBorder="1" applyAlignment="1">
      <alignment horizontal="center" vertical="top"/>
    </xf>
    <xf numFmtId="2" fontId="7" fillId="9" borderId="5" xfId="0" applyNumberFormat="1" applyFont="1" applyFill="1" applyBorder="1" applyAlignment="1">
      <alignment horizontal="center" vertical="top"/>
    </xf>
    <xf numFmtId="0" fontId="4" fillId="6" borderId="3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right" vertical="center"/>
    </xf>
    <xf numFmtId="0" fontId="4" fillId="19" borderId="1" xfId="5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top" wrapText="1"/>
    </xf>
    <xf numFmtId="0" fontId="4" fillId="9" borderId="4" xfId="0" applyFont="1" applyFill="1" applyBorder="1" applyAlignment="1">
      <alignment horizontal="center" vertical="top" wrapText="1"/>
    </xf>
    <xf numFmtId="2" fontId="7" fillId="9" borderId="3" xfId="0" applyNumberFormat="1" applyFont="1" applyFill="1" applyBorder="1" applyAlignment="1">
      <alignment horizontal="center" vertical="center" wrapText="1"/>
    </xf>
    <xf numFmtId="2" fontId="7" fillId="9" borderId="4" xfId="0" applyNumberFormat="1" applyFont="1" applyFill="1" applyBorder="1" applyAlignment="1">
      <alignment horizontal="center" vertical="center" wrapText="1"/>
    </xf>
    <xf numFmtId="2" fontId="7" fillId="9" borderId="5" xfId="0" applyNumberFormat="1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2" fontId="4" fillId="9" borderId="3" xfId="0" applyNumberFormat="1" applyFont="1" applyFill="1" applyBorder="1" applyAlignment="1">
      <alignment horizontal="center" vertical="center" wrapText="1"/>
    </xf>
    <xf numFmtId="2" fontId="4" fillId="9" borderId="4" xfId="0" applyNumberFormat="1" applyFont="1" applyFill="1" applyBorder="1" applyAlignment="1">
      <alignment horizontal="center" vertical="center" wrapText="1"/>
    </xf>
    <xf numFmtId="2" fontId="4" fillId="9" borderId="5" xfId="0" applyNumberFormat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right" vertical="top" wrapText="1"/>
    </xf>
    <xf numFmtId="0" fontId="7" fillId="6" borderId="1" xfId="0" applyFont="1" applyFill="1" applyBorder="1" applyAlignment="1">
      <alignment horizontal="center" vertical="center" wrapText="1"/>
    </xf>
    <xf numFmtId="0" fontId="7" fillId="9" borderId="4" xfId="6" applyFont="1" applyFill="1" applyBorder="1" applyAlignment="1">
      <alignment horizontal="center" vertical="center" wrapText="1"/>
    </xf>
    <xf numFmtId="0" fontId="7" fillId="9" borderId="5" xfId="6" applyFont="1" applyFill="1" applyBorder="1" applyAlignment="1">
      <alignment horizontal="center" vertical="center" wrapText="1"/>
    </xf>
    <xf numFmtId="0" fontId="7" fillId="11" borderId="3" xfId="3" applyFont="1" applyFill="1" applyBorder="1" applyAlignment="1">
      <alignment horizontal="center" vertical="center"/>
    </xf>
    <xf numFmtId="0" fontId="7" fillId="11" borderId="4" xfId="3" applyFont="1" applyFill="1" applyBorder="1" applyAlignment="1">
      <alignment horizontal="center" vertical="center"/>
    </xf>
    <xf numFmtId="0" fontId="7" fillId="11" borderId="5" xfId="3" applyFont="1" applyFill="1" applyBorder="1" applyAlignment="1">
      <alignment horizontal="center" vertical="center"/>
    </xf>
    <xf numFmtId="0" fontId="4" fillId="12" borderId="8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/>
    </xf>
    <xf numFmtId="0" fontId="7" fillId="15" borderId="3" xfId="3" applyFont="1" applyFill="1" applyBorder="1" applyAlignment="1">
      <alignment horizontal="center" vertical="center"/>
    </xf>
    <xf numFmtId="0" fontId="7" fillId="15" borderId="4" xfId="3" applyFont="1" applyFill="1" applyBorder="1" applyAlignment="1">
      <alignment horizontal="center" vertical="center"/>
    </xf>
    <xf numFmtId="0" fontId="7" fillId="15" borderId="5" xfId="3" applyFont="1" applyFill="1" applyBorder="1" applyAlignment="1">
      <alignment horizontal="center" vertical="center"/>
    </xf>
    <xf numFmtId="0" fontId="4" fillId="8" borderId="3" xfId="3" applyFont="1" applyFill="1" applyBorder="1" applyAlignment="1">
      <alignment horizontal="center" vertical="center"/>
    </xf>
    <xf numFmtId="0" fontId="4" fillId="8" borderId="4" xfId="3" applyFont="1" applyFill="1" applyBorder="1" applyAlignment="1">
      <alignment horizontal="center" vertical="center"/>
    </xf>
    <xf numFmtId="0" fontId="4" fillId="8" borderId="5" xfId="3" applyFont="1" applyFill="1" applyBorder="1" applyAlignment="1">
      <alignment horizontal="center" vertical="center"/>
    </xf>
    <xf numFmtId="0" fontId="4" fillId="9" borderId="3" xfId="5" applyFont="1" applyFill="1" applyBorder="1" applyAlignment="1">
      <alignment horizontal="center" vertical="center" wrapText="1"/>
    </xf>
    <xf numFmtId="0" fontId="4" fillId="9" borderId="4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right" vertical="top" wrapText="1"/>
    </xf>
    <xf numFmtId="0" fontId="7" fillId="0" borderId="1" xfId="5" applyFont="1" applyFill="1" applyBorder="1" applyAlignment="1">
      <alignment horizontal="right" vertical="top"/>
    </xf>
    <xf numFmtId="0" fontId="4" fillId="0" borderId="1" xfId="5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4" fillId="4" borderId="1" xfId="5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/>
    </xf>
    <xf numFmtId="0" fontId="7" fillId="3" borderId="4" xfId="3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0">
    <cellStyle name="Обычный" xfId="0" builtinId="0"/>
    <cellStyle name="Обычный 11" xfId="8"/>
    <cellStyle name="Обычный 2" xfId="3"/>
    <cellStyle name="Обычный 2 10" xfId="7"/>
    <cellStyle name="Обычный 2 11" xfId="6"/>
    <cellStyle name="Обычный 3 5" xfId="5"/>
    <cellStyle name="Пояснение" xfId="2" builtinId="53"/>
    <cellStyle name="Финансовый" xfId="1" builtinId="3"/>
    <cellStyle name="Финансовый 2 5" xfId="4"/>
    <cellStyle name="Финансовый 8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V234"/>
  <sheetViews>
    <sheetView tabSelected="1" view="pageBreakPreview" zoomScale="60" zoomScaleNormal="60" workbookViewId="0">
      <pane xSplit="1" ySplit="4" topLeftCell="B5" activePane="bottomRight" state="frozen"/>
      <selection activeCell="M1" sqref="M1:M1048576"/>
      <selection pane="topRight" activeCell="M1" sqref="M1:M1048576"/>
      <selection pane="bottomLeft" activeCell="M1" sqref="M1:M1048576"/>
      <selection pane="bottomRight" activeCell="B16" sqref="B16"/>
    </sheetView>
  </sheetViews>
  <sheetFormatPr defaultColWidth="8.7109375" defaultRowHeight="15.75"/>
  <cols>
    <col min="1" max="1" width="10.5703125" style="251" customWidth="1"/>
    <col min="2" max="2" width="157.42578125" style="1" customWidth="1"/>
    <col min="3" max="3" width="20.5703125" style="1" customWidth="1"/>
    <col min="4" max="4" width="18.140625" style="252" customWidth="1"/>
    <col min="5" max="5" width="23.85546875" style="202" customWidth="1"/>
    <col min="6" max="6" width="19.28515625" style="1" customWidth="1"/>
    <col min="7" max="7" width="22.7109375" style="1" customWidth="1"/>
    <col min="8" max="15" width="27" style="1" customWidth="1"/>
    <col min="16" max="16384" width="8.7109375" style="1"/>
  </cols>
  <sheetData>
    <row r="1" spans="1:1010">
      <c r="A1" s="363" t="s">
        <v>125</v>
      </c>
      <c r="B1" s="363"/>
      <c r="C1" s="363"/>
      <c r="D1" s="363"/>
      <c r="E1" s="363"/>
    </row>
    <row r="2" spans="1:1010" ht="38.25" customHeight="1">
      <c r="A2" s="358" t="s">
        <v>0</v>
      </c>
      <c r="B2" s="358"/>
      <c r="C2" s="358"/>
      <c r="D2" s="358"/>
      <c r="E2" s="358"/>
    </row>
    <row r="3" spans="1:1010" ht="114.75" customHeight="1">
      <c r="A3" s="2" t="s">
        <v>1</v>
      </c>
      <c r="B3" s="3" t="s">
        <v>2</v>
      </c>
      <c r="C3" s="4" t="s">
        <v>3</v>
      </c>
      <c r="D3" s="5" t="s">
        <v>4</v>
      </c>
      <c r="E3" s="6" t="s">
        <v>5</v>
      </c>
    </row>
    <row r="4" spans="1:1010" s="11" customFormat="1">
      <c r="A4" s="7">
        <v>1</v>
      </c>
      <c r="B4" s="8">
        <v>2</v>
      </c>
      <c r="C4" s="8">
        <v>7</v>
      </c>
      <c r="D4" s="9">
        <v>8</v>
      </c>
      <c r="E4" s="10" t="s">
        <v>6</v>
      </c>
      <c r="ALV4" s="1"/>
    </row>
    <row r="5" spans="1:1010" s="12" customFormat="1" ht="31.5" customHeight="1">
      <c r="A5" s="359" t="s">
        <v>7</v>
      </c>
      <c r="B5" s="359"/>
      <c r="C5" s="359"/>
      <c r="D5" s="359"/>
      <c r="E5" s="359"/>
      <c r="ALO5" s="1"/>
      <c r="ALP5" s="1"/>
      <c r="ALQ5" s="1"/>
      <c r="ALR5" s="1"/>
      <c r="ALS5" s="1"/>
      <c r="ALT5" s="1"/>
      <c r="ALU5" s="1"/>
      <c r="ALV5" s="1"/>
    </row>
    <row r="6" spans="1:1010" s="12" customFormat="1" ht="15.75" customHeight="1">
      <c r="A6" s="304" t="s">
        <v>8</v>
      </c>
      <c r="B6" s="304"/>
      <c r="C6" s="304"/>
      <c r="D6" s="304"/>
      <c r="E6" s="304"/>
      <c r="ALO6" s="1"/>
      <c r="ALP6" s="1"/>
      <c r="ALQ6" s="1"/>
      <c r="ALR6" s="1"/>
      <c r="ALS6" s="1"/>
      <c r="ALT6" s="1"/>
      <c r="ALU6" s="1"/>
      <c r="ALV6" s="1"/>
    </row>
    <row r="7" spans="1:1010" s="12" customFormat="1" ht="31.5">
      <c r="A7" s="13">
        <v>9</v>
      </c>
      <c r="B7" s="14" t="s">
        <v>9</v>
      </c>
      <c r="C7" s="15">
        <v>143072</v>
      </c>
      <c r="D7" s="16">
        <v>50</v>
      </c>
      <c r="E7" s="17">
        <f>C7*D7</f>
        <v>7153600</v>
      </c>
      <c r="ALO7" s="1"/>
      <c r="ALP7" s="1"/>
      <c r="ALQ7" s="1"/>
      <c r="ALR7" s="1"/>
      <c r="ALS7" s="1"/>
      <c r="ALT7" s="1"/>
      <c r="ALU7" s="1"/>
      <c r="ALV7" s="1"/>
    </row>
    <row r="8" spans="1:1010" s="11" customFormat="1">
      <c r="A8" s="297" t="s">
        <v>10</v>
      </c>
      <c r="B8" s="297"/>
      <c r="C8" s="297"/>
      <c r="D8" s="18">
        <f>SUM(D7)</f>
        <v>50</v>
      </c>
      <c r="E8" s="19">
        <f>SUM(E7)</f>
        <v>7153600</v>
      </c>
      <c r="ALV8" s="1"/>
    </row>
    <row r="9" spans="1:1010" s="11" customFormat="1" ht="30.75" customHeight="1">
      <c r="A9" s="259" t="s">
        <v>11</v>
      </c>
      <c r="B9" s="259"/>
      <c r="C9" s="259"/>
      <c r="D9" s="20">
        <f>D8</f>
        <v>50</v>
      </c>
      <c r="E9" s="21">
        <f>E8</f>
        <v>7153600</v>
      </c>
      <c r="ALV9" s="1"/>
    </row>
    <row r="10" spans="1:1010" s="11" customFormat="1">
      <c r="A10" s="360"/>
      <c r="B10" s="361"/>
      <c r="C10" s="361"/>
      <c r="D10" s="361"/>
      <c r="E10" s="362"/>
      <c r="ALV10" s="1"/>
    </row>
    <row r="11" spans="1:1010" ht="37.5" customHeight="1">
      <c r="A11" s="348" t="s">
        <v>12</v>
      </c>
      <c r="B11" s="349"/>
      <c r="C11" s="349"/>
      <c r="D11" s="349"/>
      <c r="E11" s="350"/>
    </row>
    <row r="12" spans="1:1010">
      <c r="A12" s="351" t="s">
        <v>13</v>
      </c>
      <c r="B12" s="352"/>
      <c r="C12" s="352"/>
      <c r="D12" s="352"/>
      <c r="E12" s="352"/>
    </row>
    <row r="13" spans="1:1010" ht="40.5" customHeight="1">
      <c r="A13" s="353">
        <v>21</v>
      </c>
      <c r="B13" s="22" t="s">
        <v>14</v>
      </c>
      <c r="C13" s="23">
        <v>264178</v>
      </c>
      <c r="D13" s="24">
        <v>249</v>
      </c>
      <c r="E13" s="25">
        <f>C13*D13</f>
        <v>65780322</v>
      </c>
    </row>
    <row r="14" spans="1:1010" ht="63">
      <c r="A14" s="354"/>
      <c r="B14" s="26" t="s">
        <v>15</v>
      </c>
      <c r="C14" s="23">
        <v>264178</v>
      </c>
      <c r="D14" s="24">
        <v>342</v>
      </c>
      <c r="E14" s="25">
        <f t="shared" ref="E14:E16" si="0">C14*D14</f>
        <v>90348876</v>
      </c>
    </row>
    <row r="15" spans="1:1010" ht="40.5" customHeight="1">
      <c r="A15" s="27">
        <v>26</v>
      </c>
      <c r="B15" s="22" t="s">
        <v>16</v>
      </c>
      <c r="C15" s="28">
        <v>230497</v>
      </c>
      <c r="D15" s="24">
        <v>174</v>
      </c>
      <c r="E15" s="25">
        <f t="shared" si="0"/>
        <v>40106478</v>
      </c>
    </row>
    <row r="16" spans="1:1010" ht="36.75" customHeight="1">
      <c r="A16" s="27">
        <v>27</v>
      </c>
      <c r="B16" s="29" t="s">
        <v>16</v>
      </c>
      <c r="C16" s="28">
        <v>306409</v>
      </c>
      <c r="D16" s="24">
        <v>70</v>
      </c>
      <c r="E16" s="25">
        <f t="shared" si="0"/>
        <v>21448630</v>
      </c>
    </row>
    <row r="17" spans="1:5">
      <c r="A17" s="355" t="s">
        <v>10</v>
      </c>
      <c r="B17" s="356"/>
      <c r="C17" s="356"/>
      <c r="D17" s="30">
        <f>SUM(D13:D16)</f>
        <v>835</v>
      </c>
      <c r="E17" s="31">
        <f>SUM(E13:E16)</f>
        <v>217684306</v>
      </c>
    </row>
    <row r="18" spans="1:5" ht="31.5" customHeight="1">
      <c r="A18" s="357" t="s">
        <v>11</v>
      </c>
      <c r="B18" s="357"/>
      <c r="C18" s="357"/>
      <c r="D18" s="32">
        <f>D17</f>
        <v>835</v>
      </c>
      <c r="E18" s="33">
        <f>E17</f>
        <v>217684306</v>
      </c>
    </row>
    <row r="19" spans="1:5">
      <c r="A19" s="344"/>
      <c r="B19" s="344"/>
      <c r="C19" s="344"/>
      <c r="D19" s="344"/>
      <c r="E19" s="344"/>
    </row>
    <row r="20" spans="1:5" ht="33" customHeight="1">
      <c r="A20" s="339" t="s">
        <v>17</v>
      </c>
      <c r="B20" s="340"/>
      <c r="C20" s="340"/>
      <c r="D20" s="340"/>
      <c r="E20" s="341"/>
    </row>
    <row r="21" spans="1:5">
      <c r="A21" s="342" t="s">
        <v>18</v>
      </c>
      <c r="B21" s="343"/>
      <c r="C21" s="343"/>
      <c r="D21" s="343"/>
      <c r="E21" s="343"/>
    </row>
    <row r="22" spans="1:5" ht="51" customHeight="1">
      <c r="A22" s="34">
        <v>70</v>
      </c>
      <c r="B22" s="35" t="s">
        <v>19</v>
      </c>
      <c r="C22" s="36">
        <v>219420</v>
      </c>
      <c r="D22" s="37">
        <v>410</v>
      </c>
      <c r="E22" s="36">
        <f t="shared" ref="E22:E25" si="1">C22*D22</f>
        <v>89962200</v>
      </c>
    </row>
    <row r="23" spans="1:5" ht="47.25">
      <c r="A23" s="34">
        <v>71</v>
      </c>
      <c r="B23" s="35" t="s">
        <v>20</v>
      </c>
      <c r="C23" s="36">
        <v>303401</v>
      </c>
      <c r="D23" s="37">
        <v>600</v>
      </c>
      <c r="E23" s="36">
        <f t="shared" si="1"/>
        <v>182040600</v>
      </c>
    </row>
    <row r="24" spans="1:5">
      <c r="A24" s="38">
        <v>74</v>
      </c>
      <c r="B24" s="39" t="s">
        <v>21</v>
      </c>
      <c r="C24" s="36">
        <v>495542</v>
      </c>
      <c r="D24" s="37">
        <v>25</v>
      </c>
      <c r="E24" s="36">
        <f t="shared" si="1"/>
        <v>12388550</v>
      </c>
    </row>
    <row r="25" spans="1:5" ht="31.5">
      <c r="A25" s="38">
        <v>76</v>
      </c>
      <c r="B25" s="40" t="s">
        <v>22</v>
      </c>
      <c r="C25" s="36">
        <v>199907</v>
      </c>
      <c r="D25" s="41">
        <v>150</v>
      </c>
      <c r="E25" s="36">
        <f t="shared" si="1"/>
        <v>29986050</v>
      </c>
    </row>
    <row r="26" spans="1:5">
      <c r="A26" s="270" t="s">
        <v>10</v>
      </c>
      <c r="B26" s="271"/>
      <c r="C26" s="271"/>
      <c r="D26" s="42">
        <f>SUM(D22:D25)</f>
        <v>1185</v>
      </c>
      <c r="E26" s="43">
        <f>SUM(E22:E25)</f>
        <v>314377400</v>
      </c>
    </row>
    <row r="27" spans="1:5" ht="31.5" customHeight="1">
      <c r="A27" s="256" t="s">
        <v>11</v>
      </c>
      <c r="B27" s="256"/>
      <c r="C27" s="256"/>
      <c r="D27" s="44">
        <f>D26</f>
        <v>1185</v>
      </c>
      <c r="E27" s="45">
        <f>E26</f>
        <v>314377400</v>
      </c>
    </row>
    <row r="28" spans="1:5">
      <c r="A28" s="344"/>
      <c r="B28" s="344"/>
      <c r="C28" s="344"/>
      <c r="D28" s="344"/>
      <c r="E28" s="344"/>
    </row>
    <row r="29" spans="1:5" ht="33" customHeight="1">
      <c r="A29" s="345" t="s">
        <v>23</v>
      </c>
      <c r="B29" s="346"/>
      <c r="C29" s="346"/>
      <c r="D29" s="346"/>
      <c r="E29" s="347"/>
    </row>
    <row r="30" spans="1:5">
      <c r="A30" s="337" t="s">
        <v>24</v>
      </c>
      <c r="B30" s="337"/>
      <c r="C30" s="337"/>
      <c r="D30" s="337"/>
      <c r="E30" s="338"/>
    </row>
    <row r="31" spans="1:5" ht="47.25">
      <c r="A31" s="46">
        <v>5</v>
      </c>
      <c r="B31" s="47" t="s">
        <v>25</v>
      </c>
      <c r="C31" s="48">
        <v>184557</v>
      </c>
      <c r="D31" s="49">
        <v>9</v>
      </c>
      <c r="E31" s="50">
        <f>D31*C31</f>
        <v>1661013</v>
      </c>
    </row>
    <row r="32" spans="1:5">
      <c r="A32" s="46"/>
      <c r="B32" s="51"/>
      <c r="C32" s="52"/>
      <c r="D32" s="53">
        <f t="shared" ref="D32:E32" si="2">SUM(D31)</f>
        <v>9</v>
      </c>
      <c r="E32" s="54">
        <f t="shared" si="2"/>
        <v>1661013</v>
      </c>
    </row>
    <row r="33" spans="1:5" ht="15.75" customHeight="1">
      <c r="A33" s="325" t="s">
        <v>26</v>
      </c>
      <c r="B33" s="326"/>
      <c r="C33" s="326"/>
      <c r="D33" s="326"/>
      <c r="E33" s="327"/>
    </row>
    <row r="34" spans="1:5" ht="63">
      <c r="A34" s="55">
        <v>6</v>
      </c>
      <c r="B34" s="56" t="s">
        <v>27</v>
      </c>
      <c r="C34" s="57">
        <v>210335</v>
      </c>
      <c r="D34" s="58">
        <v>32</v>
      </c>
      <c r="E34" s="59">
        <f>D34*C34</f>
        <v>6730720</v>
      </c>
    </row>
    <row r="35" spans="1:5">
      <c r="A35" s="335" t="s">
        <v>28</v>
      </c>
      <c r="B35" s="335"/>
      <c r="C35" s="60"/>
      <c r="D35" s="61">
        <f t="shared" ref="D35:E35" si="3">D34</f>
        <v>32</v>
      </c>
      <c r="E35" s="62">
        <f t="shared" si="3"/>
        <v>6730720</v>
      </c>
    </row>
    <row r="36" spans="1:5" ht="15.75" customHeight="1">
      <c r="A36" s="331" t="s">
        <v>29</v>
      </c>
      <c r="B36" s="332"/>
      <c r="C36" s="332"/>
      <c r="D36" s="332"/>
      <c r="E36" s="333"/>
    </row>
    <row r="37" spans="1:5" ht="31.5">
      <c r="A37" s="63">
        <v>10</v>
      </c>
      <c r="B37" s="64" t="s">
        <v>30</v>
      </c>
      <c r="C37" s="65">
        <v>776345</v>
      </c>
      <c r="D37" s="66">
        <v>5</v>
      </c>
      <c r="E37" s="67">
        <f>D37*C37</f>
        <v>3881725</v>
      </c>
    </row>
    <row r="38" spans="1:5">
      <c r="A38" s="335" t="s">
        <v>28</v>
      </c>
      <c r="B38" s="335"/>
      <c r="C38" s="60"/>
      <c r="D38" s="68">
        <f t="shared" ref="D38:E38" si="4">D37</f>
        <v>5</v>
      </c>
      <c r="E38" s="69">
        <f t="shared" si="4"/>
        <v>3881725</v>
      </c>
    </row>
    <row r="39" spans="1:5" ht="15.75" customHeight="1">
      <c r="A39" s="325" t="s">
        <v>31</v>
      </c>
      <c r="B39" s="326"/>
      <c r="C39" s="326"/>
      <c r="D39" s="326"/>
      <c r="E39" s="327"/>
    </row>
    <row r="40" spans="1:5" ht="66" customHeight="1">
      <c r="A40" s="334">
        <v>12</v>
      </c>
      <c r="B40" s="64" t="s">
        <v>32</v>
      </c>
      <c r="C40" s="57">
        <v>225126</v>
      </c>
      <c r="D40" s="66">
        <v>70</v>
      </c>
      <c r="E40" s="67">
        <f t="shared" ref="E40:E48" si="5">D40*C40</f>
        <v>15758820</v>
      </c>
    </row>
    <row r="41" spans="1:5" ht="45" customHeight="1">
      <c r="A41" s="334"/>
      <c r="B41" s="64" t="s">
        <v>33</v>
      </c>
      <c r="C41" s="57">
        <v>225126</v>
      </c>
      <c r="D41" s="66">
        <v>25</v>
      </c>
      <c r="E41" s="67">
        <f t="shared" si="5"/>
        <v>5628150</v>
      </c>
    </row>
    <row r="42" spans="1:5" ht="60.75" customHeight="1">
      <c r="A42" s="334"/>
      <c r="B42" s="64" t="s">
        <v>34</v>
      </c>
      <c r="C42" s="57">
        <v>225126</v>
      </c>
      <c r="D42" s="66">
        <v>10</v>
      </c>
      <c r="E42" s="67">
        <f t="shared" si="5"/>
        <v>2251260</v>
      </c>
    </row>
    <row r="43" spans="1:5" ht="44.25" customHeight="1">
      <c r="A43" s="334"/>
      <c r="B43" s="70" t="s">
        <v>35</v>
      </c>
      <c r="C43" s="57">
        <v>225126</v>
      </c>
      <c r="D43" s="66">
        <v>25</v>
      </c>
      <c r="E43" s="67">
        <f t="shared" si="5"/>
        <v>5628150</v>
      </c>
    </row>
    <row r="44" spans="1:5" ht="36" customHeight="1">
      <c r="A44" s="334"/>
      <c r="B44" s="64" t="s">
        <v>36</v>
      </c>
      <c r="C44" s="57">
        <v>225126</v>
      </c>
      <c r="D44" s="66">
        <f>250+150</f>
        <v>400</v>
      </c>
      <c r="E44" s="67">
        <f t="shared" si="5"/>
        <v>90050400</v>
      </c>
    </row>
    <row r="45" spans="1:5" ht="42.75" customHeight="1">
      <c r="A45" s="334"/>
      <c r="B45" s="64" t="s">
        <v>37</v>
      </c>
      <c r="C45" s="57">
        <v>225126</v>
      </c>
      <c r="D45" s="66">
        <f>20+10</f>
        <v>30</v>
      </c>
      <c r="E45" s="67">
        <f t="shared" si="5"/>
        <v>6753780</v>
      </c>
    </row>
    <row r="46" spans="1:5" ht="54.75" customHeight="1">
      <c r="A46" s="71">
        <v>14</v>
      </c>
      <c r="B46" s="64" t="s">
        <v>38</v>
      </c>
      <c r="C46" s="57">
        <v>217393</v>
      </c>
      <c r="D46" s="66">
        <f>25+5</f>
        <v>30</v>
      </c>
      <c r="E46" s="67">
        <f t="shared" si="5"/>
        <v>6521790</v>
      </c>
    </row>
    <row r="47" spans="1:5" ht="85.5" customHeight="1">
      <c r="A47" s="71">
        <v>16</v>
      </c>
      <c r="B47" s="64" t="s">
        <v>39</v>
      </c>
      <c r="C47" s="57">
        <v>417597</v>
      </c>
      <c r="D47" s="66">
        <f>150-95</f>
        <v>55</v>
      </c>
      <c r="E47" s="67">
        <f t="shared" si="5"/>
        <v>22967835</v>
      </c>
    </row>
    <row r="48" spans="1:5" ht="47.25">
      <c r="A48" s="55">
        <v>17</v>
      </c>
      <c r="B48" s="64" t="s">
        <v>40</v>
      </c>
      <c r="C48" s="57">
        <v>553460</v>
      </c>
      <c r="D48" s="66">
        <v>10</v>
      </c>
      <c r="E48" s="67">
        <f t="shared" si="5"/>
        <v>5534600</v>
      </c>
    </row>
    <row r="49" spans="1:5">
      <c r="A49" s="335" t="s">
        <v>10</v>
      </c>
      <c r="B49" s="335"/>
      <c r="C49" s="72"/>
      <c r="D49" s="68">
        <f>SUM(D40:D45,D46,D47,D48)</f>
        <v>655</v>
      </c>
      <c r="E49" s="69">
        <f>SUM(E40:E45,E46,E47,E48)</f>
        <v>161094785</v>
      </c>
    </row>
    <row r="50" spans="1:5" ht="15.75" customHeight="1">
      <c r="A50" s="325" t="s">
        <v>13</v>
      </c>
      <c r="B50" s="326"/>
      <c r="C50" s="326"/>
      <c r="D50" s="326"/>
      <c r="E50" s="327"/>
    </row>
    <row r="51" spans="1:5" ht="47.25">
      <c r="A51" s="63">
        <v>23</v>
      </c>
      <c r="B51" s="73" t="s">
        <v>41</v>
      </c>
      <c r="C51" s="57">
        <v>192038</v>
      </c>
      <c r="D51" s="66">
        <v>55</v>
      </c>
      <c r="E51" s="74">
        <f>C51*D51</f>
        <v>10562090</v>
      </c>
    </row>
    <row r="52" spans="1:5">
      <c r="A52" s="257" t="s">
        <v>10</v>
      </c>
      <c r="B52" s="258"/>
      <c r="C52" s="60"/>
      <c r="D52" s="68">
        <f t="shared" ref="D52:E52" si="6">D51</f>
        <v>55</v>
      </c>
      <c r="E52" s="69">
        <f t="shared" si="6"/>
        <v>10562090</v>
      </c>
    </row>
    <row r="53" spans="1:5" ht="15.75" customHeight="1">
      <c r="A53" s="325" t="s">
        <v>42</v>
      </c>
      <c r="B53" s="326"/>
      <c r="C53" s="326"/>
      <c r="D53" s="326"/>
      <c r="E53" s="327"/>
    </row>
    <row r="54" spans="1:5" ht="24.75" customHeight="1">
      <c r="A54" s="75">
        <v>29</v>
      </c>
      <c r="B54" s="64" t="s">
        <v>43</v>
      </c>
      <c r="C54" s="57">
        <v>157993</v>
      </c>
      <c r="D54" s="76">
        <v>8</v>
      </c>
      <c r="E54" s="74">
        <f>D54*C54</f>
        <v>1263944</v>
      </c>
    </row>
    <row r="55" spans="1:5" ht="29.25" customHeight="1">
      <c r="A55" s="336">
        <v>30</v>
      </c>
      <c r="B55" s="64" t="s">
        <v>44</v>
      </c>
      <c r="C55" s="57">
        <v>92818</v>
      </c>
      <c r="D55" s="76">
        <v>30</v>
      </c>
      <c r="E55" s="74">
        <f>D55*C55</f>
        <v>2784540</v>
      </c>
    </row>
    <row r="56" spans="1:5" ht="25.5" customHeight="1">
      <c r="A56" s="336"/>
      <c r="B56" s="77" t="s">
        <v>45</v>
      </c>
      <c r="C56" s="57">
        <v>92818</v>
      </c>
      <c r="D56" s="78">
        <v>50</v>
      </c>
      <c r="E56" s="79">
        <f>D56*C56</f>
        <v>4640900</v>
      </c>
    </row>
    <row r="57" spans="1:5" ht="27" customHeight="1">
      <c r="A57" s="75">
        <v>31</v>
      </c>
      <c r="B57" s="64" t="s">
        <v>46</v>
      </c>
      <c r="C57" s="57">
        <v>186033</v>
      </c>
      <c r="D57" s="76">
        <v>65</v>
      </c>
      <c r="E57" s="74">
        <f>D57*C57</f>
        <v>12092145</v>
      </c>
    </row>
    <row r="58" spans="1:5">
      <c r="A58" s="257" t="s">
        <v>10</v>
      </c>
      <c r="B58" s="258"/>
      <c r="C58" s="60"/>
      <c r="D58" s="61">
        <f>D55+D56+D57+D54</f>
        <v>153</v>
      </c>
      <c r="E58" s="62">
        <f>E55+E56+E57+E54</f>
        <v>20781529</v>
      </c>
    </row>
    <row r="59" spans="1:5" ht="15.75" customHeight="1">
      <c r="A59" s="325" t="s">
        <v>47</v>
      </c>
      <c r="B59" s="326"/>
      <c r="C59" s="326"/>
      <c r="D59" s="326"/>
      <c r="E59" s="327"/>
    </row>
    <row r="60" spans="1:5" ht="48.75" customHeight="1">
      <c r="A60" s="315">
        <v>32</v>
      </c>
      <c r="B60" s="80" t="s">
        <v>48</v>
      </c>
      <c r="C60" s="57">
        <v>85982</v>
      </c>
      <c r="D60" s="66">
        <v>354</v>
      </c>
      <c r="E60" s="74">
        <f t="shared" ref="E60:E64" si="7">D60*C60</f>
        <v>30437628</v>
      </c>
    </row>
    <row r="61" spans="1:5" ht="56.25" customHeight="1">
      <c r="A61" s="315"/>
      <c r="B61" s="73" t="s">
        <v>49</v>
      </c>
      <c r="C61" s="57">
        <v>85982</v>
      </c>
      <c r="D61" s="81">
        <v>137</v>
      </c>
      <c r="E61" s="74">
        <f t="shared" si="7"/>
        <v>11779534</v>
      </c>
    </row>
    <row r="62" spans="1:5" ht="52.5" customHeight="1">
      <c r="A62" s="315"/>
      <c r="B62" s="73" t="s">
        <v>50</v>
      </c>
      <c r="C62" s="57">
        <v>85982</v>
      </c>
      <c r="D62" s="66">
        <f>10+3</f>
        <v>13</v>
      </c>
      <c r="E62" s="74">
        <f t="shared" si="7"/>
        <v>1117766</v>
      </c>
    </row>
    <row r="63" spans="1:5" ht="47.25">
      <c r="A63" s="82">
        <v>33</v>
      </c>
      <c r="B63" s="83" t="s">
        <v>51</v>
      </c>
      <c r="C63" s="57">
        <v>124702</v>
      </c>
      <c r="D63" s="66">
        <v>17</v>
      </c>
      <c r="E63" s="74">
        <f t="shared" si="7"/>
        <v>2119934</v>
      </c>
    </row>
    <row r="64" spans="1:5">
      <c r="A64" s="82">
        <v>34</v>
      </c>
      <c r="B64" s="84" t="s">
        <v>52</v>
      </c>
      <c r="C64" s="57">
        <v>120938</v>
      </c>
      <c r="D64" s="66">
        <v>5</v>
      </c>
      <c r="E64" s="74">
        <f t="shared" si="7"/>
        <v>604690</v>
      </c>
    </row>
    <row r="65" spans="1:5">
      <c r="A65" s="257" t="s">
        <v>10</v>
      </c>
      <c r="B65" s="258"/>
      <c r="C65" s="85"/>
      <c r="D65" s="86">
        <f>SUM(D60:D64)</f>
        <v>526</v>
      </c>
      <c r="E65" s="87">
        <f>SUM(E60:E64)</f>
        <v>46059552</v>
      </c>
    </row>
    <row r="66" spans="1:5" ht="15.75" customHeight="1">
      <c r="A66" s="331" t="s">
        <v>53</v>
      </c>
      <c r="B66" s="332"/>
      <c r="C66" s="332"/>
      <c r="D66" s="332"/>
      <c r="E66" s="333"/>
    </row>
    <row r="67" spans="1:5" ht="47.25">
      <c r="A67" s="71">
        <v>41</v>
      </c>
      <c r="B67" s="88" t="s">
        <v>54</v>
      </c>
      <c r="C67" s="57">
        <v>139731</v>
      </c>
      <c r="D67" s="66">
        <v>3</v>
      </c>
      <c r="E67" s="74">
        <f>D67*C67</f>
        <v>419193</v>
      </c>
    </row>
    <row r="68" spans="1:5" ht="31.5">
      <c r="A68" s="71">
        <v>42</v>
      </c>
      <c r="B68" s="88" t="s">
        <v>55</v>
      </c>
      <c r="C68" s="57">
        <v>235889</v>
      </c>
      <c r="D68" s="66">
        <v>40</v>
      </c>
      <c r="E68" s="74">
        <f>D68*C68</f>
        <v>9435560</v>
      </c>
    </row>
    <row r="69" spans="1:5">
      <c r="A69" s="257" t="s">
        <v>10</v>
      </c>
      <c r="B69" s="258"/>
      <c r="C69" s="89"/>
      <c r="D69" s="86">
        <f t="shared" ref="D69:E69" si="8">SUM(D67:D68)</f>
        <v>43</v>
      </c>
      <c r="E69" s="87">
        <f t="shared" si="8"/>
        <v>9854753</v>
      </c>
    </row>
    <row r="70" spans="1:5" ht="15.75" customHeight="1">
      <c r="A70" s="331" t="s">
        <v>56</v>
      </c>
      <c r="B70" s="332"/>
      <c r="C70" s="332"/>
      <c r="D70" s="332"/>
      <c r="E70" s="333"/>
    </row>
    <row r="71" spans="1:5" ht="63">
      <c r="A71" s="71">
        <v>47</v>
      </c>
      <c r="B71" s="73" t="s">
        <v>57</v>
      </c>
      <c r="C71" s="57">
        <v>187709</v>
      </c>
      <c r="D71" s="66">
        <v>50</v>
      </c>
      <c r="E71" s="74">
        <f>D71*C71</f>
        <v>9385450</v>
      </c>
    </row>
    <row r="72" spans="1:5">
      <c r="A72" s="257" t="s">
        <v>10</v>
      </c>
      <c r="B72" s="258"/>
      <c r="C72" s="60"/>
      <c r="D72" s="68">
        <f t="shared" ref="D72:E72" si="9">D71</f>
        <v>50</v>
      </c>
      <c r="E72" s="69">
        <f t="shared" si="9"/>
        <v>9385450</v>
      </c>
    </row>
    <row r="73" spans="1:5" ht="15.75" customHeight="1">
      <c r="A73" s="325" t="s">
        <v>58</v>
      </c>
      <c r="B73" s="326"/>
      <c r="C73" s="326"/>
      <c r="D73" s="326"/>
      <c r="E73" s="327"/>
    </row>
    <row r="74" spans="1:5" ht="46.5" customHeight="1">
      <c r="A74" s="63">
        <v>48</v>
      </c>
      <c r="B74" s="56" t="s">
        <v>59</v>
      </c>
      <c r="C74" s="57">
        <v>270080</v>
      </c>
      <c r="D74" s="66">
        <f>325+100</f>
        <v>425</v>
      </c>
      <c r="E74" s="74">
        <f t="shared" ref="E74:E83" si="10">D74*C74</f>
        <v>114784000</v>
      </c>
    </row>
    <row r="75" spans="1:5" ht="31.5">
      <c r="A75" s="63">
        <v>49</v>
      </c>
      <c r="B75" s="56" t="s">
        <v>60</v>
      </c>
      <c r="C75" s="57">
        <v>299122</v>
      </c>
      <c r="D75" s="66">
        <f>200+50</f>
        <v>250</v>
      </c>
      <c r="E75" s="74">
        <f t="shared" si="10"/>
        <v>74780500</v>
      </c>
    </row>
    <row r="76" spans="1:5" ht="31.5">
      <c r="A76" s="63">
        <v>50</v>
      </c>
      <c r="B76" s="56" t="s">
        <v>61</v>
      </c>
      <c r="C76" s="57">
        <v>342826</v>
      </c>
      <c r="D76" s="66">
        <f>25+10</f>
        <v>35</v>
      </c>
      <c r="E76" s="74">
        <f t="shared" si="10"/>
        <v>11998910</v>
      </c>
    </row>
    <row r="77" spans="1:5" ht="24.75" customHeight="1">
      <c r="A77" s="63">
        <v>52</v>
      </c>
      <c r="B77" s="73" t="s">
        <v>62</v>
      </c>
      <c r="C77" s="57">
        <v>293277</v>
      </c>
      <c r="D77" s="66">
        <v>200</v>
      </c>
      <c r="E77" s="74">
        <f t="shared" si="10"/>
        <v>58655400</v>
      </c>
    </row>
    <row r="78" spans="1:5" ht="31.5">
      <c r="A78" s="82">
        <v>53</v>
      </c>
      <c r="B78" s="90" t="s">
        <v>63</v>
      </c>
      <c r="C78" s="57">
        <v>519782</v>
      </c>
      <c r="D78" s="58">
        <v>40</v>
      </c>
      <c r="E78" s="79">
        <f t="shared" si="10"/>
        <v>20791280</v>
      </c>
    </row>
    <row r="79" spans="1:5" ht="38.25" customHeight="1">
      <c r="A79" s="63">
        <v>54</v>
      </c>
      <c r="B79" s="73" t="s">
        <v>64</v>
      </c>
      <c r="C79" s="57">
        <v>437173</v>
      </c>
      <c r="D79" s="66">
        <f>25+5</f>
        <v>30</v>
      </c>
      <c r="E79" s="74">
        <f t="shared" si="10"/>
        <v>13115190</v>
      </c>
    </row>
    <row r="80" spans="1:5" ht="29.25" customHeight="1">
      <c r="A80" s="63">
        <v>58</v>
      </c>
      <c r="B80" s="73" t="s">
        <v>65</v>
      </c>
      <c r="C80" s="57">
        <v>408921</v>
      </c>
      <c r="D80" s="66">
        <v>12</v>
      </c>
      <c r="E80" s="74">
        <f t="shared" si="10"/>
        <v>4907052</v>
      </c>
    </row>
    <row r="81" spans="1:5" ht="34.5" customHeight="1">
      <c r="A81" s="91">
        <v>61</v>
      </c>
      <c r="B81" s="92" t="s">
        <v>66</v>
      </c>
      <c r="C81" s="57">
        <v>320152</v>
      </c>
      <c r="D81" s="66">
        <v>30</v>
      </c>
      <c r="E81" s="74">
        <f t="shared" si="10"/>
        <v>9604560</v>
      </c>
    </row>
    <row r="82" spans="1:5" ht="31.5">
      <c r="A82" s="93">
        <v>63</v>
      </c>
      <c r="B82" s="94" t="s">
        <v>67</v>
      </c>
      <c r="C82" s="95">
        <v>568484</v>
      </c>
      <c r="D82" s="66">
        <v>40</v>
      </c>
      <c r="E82" s="74">
        <f t="shared" si="10"/>
        <v>22739360</v>
      </c>
    </row>
    <row r="83" spans="1:5" ht="30.75" customHeight="1">
      <c r="A83" s="63">
        <v>64</v>
      </c>
      <c r="B83" s="94" t="s">
        <v>66</v>
      </c>
      <c r="C83" s="95">
        <v>610080</v>
      </c>
      <c r="D83" s="96">
        <v>150</v>
      </c>
      <c r="E83" s="74">
        <f t="shared" si="10"/>
        <v>91512000</v>
      </c>
    </row>
    <row r="84" spans="1:5">
      <c r="A84" s="93"/>
      <c r="B84" s="97"/>
      <c r="C84" s="97"/>
      <c r="D84" s="98">
        <f>SUM(D74:D83)</f>
        <v>1212</v>
      </c>
      <c r="E84" s="99">
        <f>SUM(E74:E83)</f>
        <v>422888252</v>
      </c>
    </row>
    <row r="85" spans="1:5" ht="15.75" customHeight="1">
      <c r="A85" s="325" t="s">
        <v>68</v>
      </c>
      <c r="B85" s="326"/>
      <c r="C85" s="326"/>
      <c r="D85" s="326"/>
      <c r="E85" s="327"/>
    </row>
    <row r="86" spans="1:5" ht="34.5" customHeight="1">
      <c r="A86" s="63">
        <v>66</v>
      </c>
      <c r="B86" s="73" t="s">
        <v>69</v>
      </c>
      <c r="C86" s="100">
        <v>196674</v>
      </c>
      <c r="D86" s="66">
        <v>15</v>
      </c>
      <c r="E86" s="74">
        <f>D86*C86</f>
        <v>2950110</v>
      </c>
    </row>
    <row r="87" spans="1:5">
      <c r="A87" s="257" t="s">
        <v>10</v>
      </c>
      <c r="B87" s="258"/>
      <c r="C87" s="101"/>
      <c r="D87" s="68">
        <f t="shared" ref="D87:E87" si="11">D86</f>
        <v>15</v>
      </c>
      <c r="E87" s="69">
        <f t="shared" si="11"/>
        <v>2950110</v>
      </c>
    </row>
    <row r="88" spans="1:5" ht="15.75" customHeight="1">
      <c r="A88" s="325" t="s">
        <v>18</v>
      </c>
      <c r="B88" s="326"/>
      <c r="C88" s="326"/>
      <c r="D88" s="326"/>
      <c r="E88" s="327"/>
    </row>
    <row r="89" spans="1:5" ht="47.25">
      <c r="A89" s="55">
        <v>68</v>
      </c>
      <c r="B89" s="64" t="s">
        <v>70</v>
      </c>
      <c r="C89" s="57">
        <v>186341</v>
      </c>
      <c r="D89" s="66">
        <v>125</v>
      </c>
      <c r="E89" s="74">
        <f>D89*C89</f>
        <v>23292625</v>
      </c>
    </row>
    <row r="90" spans="1:5" ht="47.25">
      <c r="A90" s="55">
        <v>69</v>
      </c>
      <c r="B90" s="64" t="s">
        <v>70</v>
      </c>
      <c r="C90" s="57">
        <v>385767</v>
      </c>
      <c r="D90" s="66">
        <v>100</v>
      </c>
      <c r="E90" s="74">
        <f>D90*C90</f>
        <v>38576700</v>
      </c>
    </row>
    <row r="91" spans="1:5">
      <c r="A91" s="257" t="s">
        <v>10</v>
      </c>
      <c r="B91" s="258"/>
      <c r="C91" s="60"/>
      <c r="D91" s="68">
        <f>SUM(D89:D90)</f>
        <v>225</v>
      </c>
      <c r="E91" s="69">
        <f>SUM(E89:E90)</f>
        <v>61869325</v>
      </c>
    </row>
    <row r="92" spans="1:5">
      <c r="A92" s="323" t="s">
        <v>71</v>
      </c>
      <c r="B92" s="324"/>
      <c r="C92" s="324"/>
      <c r="D92" s="324"/>
      <c r="E92" s="324"/>
    </row>
    <row r="93" spans="1:5">
      <c r="A93" s="102">
        <v>77</v>
      </c>
      <c r="B93" s="103" t="s">
        <v>72</v>
      </c>
      <c r="C93" s="95">
        <v>1299928</v>
      </c>
      <c r="D93" s="76">
        <v>3</v>
      </c>
      <c r="E93" s="74">
        <f>D93*C93</f>
        <v>3899784</v>
      </c>
    </row>
    <row r="94" spans="1:5">
      <c r="A94" s="104"/>
      <c r="B94" s="105"/>
      <c r="C94" s="106"/>
      <c r="D94" s="68">
        <f>SUM(D93)</f>
        <v>3</v>
      </c>
      <c r="E94" s="107">
        <f>E93</f>
        <v>3899784</v>
      </c>
    </row>
    <row r="95" spans="1:5" ht="15.75" customHeight="1">
      <c r="A95" s="325" t="s">
        <v>73</v>
      </c>
      <c r="B95" s="326"/>
      <c r="C95" s="326"/>
      <c r="D95" s="326"/>
      <c r="E95" s="327"/>
    </row>
    <row r="96" spans="1:5" ht="31.5">
      <c r="A96" s="315">
        <v>78</v>
      </c>
      <c r="B96" s="70" t="s">
        <v>74</v>
      </c>
      <c r="C96" s="57">
        <v>132634</v>
      </c>
      <c r="D96" s="66">
        <v>14</v>
      </c>
      <c r="E96" s="74">
        <f t="shared" ref="E96:E99" si="12">D96*C96</f>
        <v>1856876</v>
      </c>
    </row>
    <row r="97" spans="1:5" ht="34.5" customHeight="1">
      <c r="A97" s="315"/>
      <c r="B97" s="64" t="s">
        <v>75</v>
      </c>
      <c r="C97" s="57">
        <v>132634</v>
      </c>
      <c r="D97" s="66">
        <v>72</v>
      </c>
      <c r="E97" s="74">
        <f t="shared" si="12"/>
        <v>9549648</v>
      </c>
    </row>
    <row r="98" spans="1:5" ht="25.5" customHeight="1">
      <c r="A98" s="315"/>
      <c r="B98" s="64" t="s">
        <v>76</v>
      </c>
      <c r="C98" s="57">
        <v>132634</v>
      </c>
      <c r="D98" s="66">
        <v>123</v>
      </c>
      <c r="E98" s="74">
        <f t="shared" si="12"/>
        <v>16313982</v>
      </c>
    </row>
    <row r="99" spans="1:5" ht="25.5" customHeight="1">
      <c r="A99" s="55">
        <v>79</v>
      </c>
      <c r="B99" s="64" t="s">
        <v>77</v>
      </c>
      <c r="C99" s="57">
        <v>196603</v>
      </c>
      <c r="D99" s="66">
        <v>10</v>
      </c>
      <c r="E99" s="74">
        <f t="shared" si="12"/>
        <v>1966030</v>
      </c>
    </row>
    <row r="100" spans="1:5">
      <c r="A100" s="257" t="s">
        <v>10</v>
      </c>
      <c r="B100" s="258"/>
      <c r="C100" s="72"/>
      <c r="D100" s="68">
        <f>SUM(D96:D99)</f>
        <v>219</v>
      </c>
      <c r="E100" s="69">
        <f>SUM(E96:E99)</f>
        <v>29686536</v>
      </c>
    </row>
    <row r="101" spans="1:5" ht="15.75" customHeight="1">
      <c r="A101" s="328" t="s">
        <v>78</v>
      </c>
      <c r="B101" s="329"/>
      <c r="C101" s="329"/>
      <c r="D101" s="329"/>
      <c r="E101" s="330"/>
    </row>
    <row r="102" spans="1:5" ht="31.5">
      <c r="A102" s="315">
        <v>81</v>
      </c>
      <c r="B102" s="64" t="s">
        <v>79</v>
      </c>
      <c r="C102" s="57">
        <v>228728</v>
      </c>
      <c r="D102" s="66">
        <v>3</v>
      </c>
      <c r="E102" s="74">
        <f t="shared" ref="E102:E103" si="13">D102*C102</f>
        <v>686184</v>
      </c>
    </row>
    <row r="103" spans="1:5" ht="31.5">
      <c r="A103" s="315"/>
      <c r="B103" s="70" t="s">
        <v>80</v>
      </c>
      <c r="C103" s="57">
        <v>228728</v>
      </c>
      <c r="D103" s="66">
        <v>16</v>
      </c>
      <c r="E103" s="74">
        <f t="shared" si="13"/>
        <v>3659648</v>
      </c>
    </row>
    <row r="104" spans="1:5">
      <c r="A104" s="257" t="s">
        <v>10</v>
      </c>
      <c r="B104" s="258"/>
      <c r="C104" s="60"/>
      <c r="D104" s="68">
        <f>SUM(D102:D103)</f>
        <v>19</v>
      </c>
      <c r="E104" s="69">
        <f>SUM(E102:E103)</f>
        <v>4345832</v>
      </c>
    </row>
    <row r="105" spans="1:5">
      <c r="A105" s="316" t="s">
        <v>81</v>
      </c>
      <c r="B105" s="317"/>
      <c r="C105" s="317"/>
      <c r="D105" s="317"/>
      <c r="E105" s="318"/>
    </row>
    <row r="106" spans="1:5" ht="31.5">
      <c r="A106" s="55">
        <v>86</v>
      </c>
      <c r="B106" s="56" t="s">
        <v>82</v>
      </c>
      <c r="C106" s="57">
        <v>254683</v>
      </c>
      <c r="D106" s="66">
        <v>21</v>
      </c>
      <c r="E106" s="74">
        <f>D106*C106</f>
        <v>5348343</v>
      </c>
    </row>
    <row r="107" spans="1:5" ht="15.75" customHeight="1">
      <c r="A107" s="257" t="s">
        <v>10</v>
      </c>
      <c r="B107" s="258"/>
      <c r="C107" s="60"/>
      <c r="D107" s="68">
        <f t="shared" ref="D107:E107" si="14">D106</f>
        <v>21</v>
      </c>
      <c r="E107" s="69">
        <f t="shared" si="14"/>
        <v>5348343</v>
      </c>
    </row>
    <row r="108" spans="1:5" ht="30" customHeight="1">
      <c r="A108" s="319" t="s">
        <v>11</v>
      </c>
      <c r="B108" s="320"/>
      <c r="C108" s="321"/>
      <c r="D108" s="108">
        <f>D32+D35+D38+D49+D52+D58+D65+D69+D72+D84+D87+D91+D94+D100+D104+D107</f>
        <v>3242</v>
      </c>
      <c r="E108" s="109">
        <f>E32+E35+E38+E49+E52+E58+E65+E69+E72+E84+E87+E91+E94+E100+E104+E107</f>
        <v>800999799</v>
      </c>
    </row>
    <row r="110" spans="1:5" ht="33" customHeight="1">
      <c r="A110" s="322" t="s">
        <v>83</v>
      </c>
      <c r="B110" s="322"/>
      <c r="C110" s="322"/>
      <c r="D110" s="322"/>
      <c r="E110" s="322"/>
    </row>
    <row r="111" spans="1:5">
      <c r="A111" s="313" t="s">
        <v>84</v>
      </c>
      <c r="B111" s="313"/>
      <c r="C111" s="313"/>
      <c r="D111" s="313"/>
      <c r="E111" s="313"/>
    </row>
    <row r="112" spans="1:5" ht="31.5">
      <c r="A112" s="110">
        <v>2</v>
      </c>
      <c r="B112" s="111" t="s">
        <v>85</v>
      </c>
      <c r="C112" s="112">
        <v>277374</v>
      </c>
      <c r="D112" s="110">
        <v>30</v>
      </c>
      <c r="E112" s="113">
        <f>C112*D112</f>
        <v>8321220</v>
      </c>
    </row>
    <row r="113" spans="1:5">
      <c r="A113" s="310" t="s">
        <v>86</v>
      </c>
      <c r="B113" s="310"/>
      <c r="C113" s="310"/>
      <c r="D113" s="75">
        <f>D112</f>
        <v>30</v>
      </c>
      <c r="E113" s="114">
        <f>E112</f>
        <v>8321220</v>
      </c>
    </row>
    <row r="114" spans="1:5">
      <c r="A114" s="313" t="s">
        <v>29</v>
      </c>
      <c r="B114" s="313"/>
      <c r="C114" s="313"/>
      <c r="D114" s="313"/>
      <c r="E114" s="313"/>
    </row>
    <row r="115" spans="1:5" ht="31.5">
      <c r="A115" s="110">
        <v>10</v>
      </c>
      <c r="B115" s="111" t="s">
        <v>87</v>
      </c>
      <c r="C115" s="112">
        <v>776345</v>
      </c>
      <c r="D115" s="110">
        <v>3</v>
      </c>
      <c r="E115" s="115">
        <f>C115*D115</f>
        <v>2329035</v>
      </c>
    </row>
    <row r="116" spans="1:5">
      <c r="A116" s="310" t="s">
        <v>86</v>
      </c>
      <c r="B116" s="310"/>
      <c r="C116" s="310"/>
      <c r="D116" s="75">
        <v>3</v>
      </c>
      <c r="E116" s="114">
        <f>E115</f>
        <v>2329035</v>
      </c>
    </row>
    <row r="117" spans="1:5">
      <c r="A117" s="313" t="s">
        <v>31</v>
      </c>
      <c r="B117" s="313"/>
      <c r="C117" s="313"/>
      <c r="D117" s="313"/>
      <c r="E117" s="313"/>
    </row>
    <row r="118" spans="1:5" ht="31.5">
      <c r="A118" s="110">
        <v>12</v>
      </c>
      <c r="B118" s="111" t="s">
        <v>37</v>
      </c>
      <c r="C118" s="116">
        <v>225126</v>
      </c>
      <c r="D118" s="110">
        <v>10</v>
      </c>
      <c r="E118" s="115">
        <f>C118*D118</f>
        <v>2251260</v>
      </c>
    </row>
    <row r="119" spans="1:5" ht="31.5">
      <c r="A119" s="110">
        <v>15</v>
      </c>
      <c r="B119" s="111" t="s">
        <v>88</v>
      </c>
      <c r="C119" s="116">
        <v>311991</v>
      </c>
      <c r="D119" s="110">
        <v>10</v>
      </c>
      <c r="E119" s="115">
        <f>C119*D119</f>
        <v>3119910</v>
      </c>
    </row>
    <row r="120" spans="1:5">
      <c r="A120" s="310" t="s">
        <v>86</v>
      </c>
      <c r="B120" s="310"/>
      <c r="C120" s="310"/>
      <c r="D120" s="75">
        <f>D118+D119</f>
        <v>20</v>
      </c>
      <c r="E120" s="117">
        <f>E118+E119</f>
        <v>5371170</v>
      </c>
    </row>
    <row r="121" spans="1:5">
      <c r="A121" s="313" t="s">
        <v>89</v>
      </c>
      <c r="B121" s="313"/>
      <c r="C121" s="313"/>
      <c r="D121" s="313"/>
      <c r="E121" s="313"/>
    </row>
    <row r="122" spans="1:5" ht="63">
      <c r="A122" s="118">
        <v>20</v>
      </c>
      <c r="B122" s="73" t="s">
        <v>90</v>
      </c>
      <c r="C122" s="112">
        <v>711006</v>
      </c>
      <c r="D122" s="118">
        <v>2</v>
      </c>
      <c r="E122" s="119">
        <f>C122*D122</f>
        <v>1422012</v>
      </c>
    </row>
    <row r="123" spans="1:5">
      <c r="A123" s="310" t="s">
        <v>86</v>
      </c>
      <c r="B123" s="310"/>
      <c r="C123" s="310"/>
      <c r="D123" s="75">
        <f>SUM(D122:D122)</f>
        <v>2</v>
      </c>
      <c r="E123" s="120">
        <f>SUM(E122:E122)</f>
        <v>1422012</v>
      </c>
    </row>
    <row r="124" spans="1:5">
      <c r="A124" s="313" t="s">
        <v>53</v>
      </c>
      <c r="B124" s="313"/>
      <c r="C124" s="313"/>
      <c r="D124" s="313"/>
      <c r="E124" s="313"/>
    </row>
    <row r="125" spans="1:5" ht="31.5">
      <c r="A125" s="110">
        <v>40</v>
      </c>
      <c r="B125" s="111" t="s">
        <v>91</v>
      </c>
      <c r="C125" s="112">
        <v>238060</v>
      </c>
      <c r="D125" s="121">
        <v>5</v>
      </c>
      <c r="E125" s="122">
        <f>C125*D125</f>
        <v>1190300</v>
      </c>
    </row>
    <row r="126" spans="1:5" ht="31.5">
      <c r="A126" s="110">
        <v>44</v>
      </c>
      <c r="B126" s="111" t="s">
        <v>92</v>
      </c>
      <c r="C126" s="116">
        <v>104337</v>
      </c>
      <c r="D126" s="121">
        <v>10</v>
      </c>
      <c r="E126" s="122">
        <v>1043370</v>
      </c>
    </row>
    <row r="127" spans="1:5" ht="63">
      <c r="A127" s="110">
        <v>46</v>
      </c>
      <c r="B127" s="111" t="s">
        <v>93</v>
      </c>
      <c r="C127" s="116">
        <v>176062</v>
      </c>
      <c r="D127" s="121">
        <v>7</v>
      </c>
      <c r="E127" s="122">
        <f>C127*D127</f>
        <v>1232434</v>
      </c>
    </row>
    <row r="128" spans="1:5">
      <c r="A128" s="310" t="s">
        <v>86</v>
      </c>
      <c r="B128" s="310"/>
      <c r="C128" s="310"/>
      <c r="D128" s="75">
        <v>22</v>
      </c>
      <c r="E128" s="117">
        <v>3466104</v>
      </c>
    </row>
    <row r="129" spans="1:5">
      <c r="A129" s="313" t="s">
        <v>18</v>
      </c>
      <c r="B129" s="313"/>
      <c r="C129" s="313"/>
      <c r="D129" s="313"/>
      <c r="E129" s="313"/>
    </row>
    <row r="130" spans="1:5" ht="47.25">
      <c r="A130" s="314">
        <v>68</v>
      </c>
      <c r="B130" s="111" t="s">
        <v>94</v>
      </c>
      <c r="C130" s="112">
        <v>186341</v>
      </c>
      <c r="D130" s="121">
        <v>135</v>
      </c>
      <c r="E130" s="122">
        <f t="shared" ref="E130:E133" si="15">C130*D130</f>
        <v>25156035</v>
      </c>
    </row>
    <row r="131" spans="1:5" ht="31.5">
      <c r="A131" s="314"/>
      <c r="B131" s="56" t="s">
        <v>95</v>
      </c>
      <c r="C131" s="116">
        <v>186341</v>
      </c>
      <c r="D131" s="121">
        <v>50</v>
      </c>
      <c r="E131" s="122">
        <f t="shared" si="15"/>
        <v>9317050</v>
      </c>
    </row>
    <row r="132" spans="1:5" ht="31.5">
      <c r="A132" s="110">
        <v>72</v>
      </c>
      <c r="B132" s="111" t="s">
        <v>96</v>
      </c>
      <c r="C132" s="112">
        <v>458167</v>
      </c>
      <c r="D132" s="123">
        <v>5</v>
      </c>
      <c r="E132" s="124">
        <f t="shared" si="15"/>
        <v>2290835</v>
      </c>
    </row>
    <row r="133" spans="1:5" ht="47.25">
      <c r="A133" s="308">
        <v>75</v>
      </c>
      <c r="B133" s="56" t="s">
        <v>97</v>
      </c>
      <c r="C133" s="116">
        <v>260389</v>
      </c>
      <c r="D133" s="121">
        <v>10</v>
      </c>
      <c r="E133" s="125">
        <f t="shared" si="15"/>
        <v>2603890</v>
      </c>
    </row>
    <row r="134" spans="1:5" ht="31.5">
      <c r="A134" s="309"/>
      <c r="B134" s="111" t="s">
        <v>95</v>
      </c>
      <c r="C134" s="112">
        <v>260389</v>
      </c>
      <c r="D134" s="121">
        <v>15</v>
      </c>
      <c r="E134" s="125">
        <v>3905835</v>
      </c>
    </row>
    <row r="135" spans="1:5" ht="31.5">
      <c r="A135" s="126">
        <v>76</v>
      </c>
      <c r="B135" s="127" t="s">
        <v>98</v>
      </c>
      <c r="C135" s="116">
        <v>199907</v>
      </c>
      <c r="D135" s="121">
        <v>20</v>
      </c>
      <c r="E135" s="125">
        <v>3998140</v>
      </c>
    </row>
    <row r="136" spans="1:5">
      <c r="A136" s="310" t="s">
        <v>86</v>
      </c>
      <c r="B136" s="310"/>
      <c r="C136" s="310"/>
      <c r="D136" s="75">
        <v>235</v>
      </c>
      <c r="E136" s="117">
        <v>47271785</v>
      </c>
    </row>
    <row r="137" spans="1:5">
      <c r="A137" s="311" t="s">
        <v>78</v>
      </c>
      <c r="B137" s="311"/>
      <c r="C137" s="311"/>
      <c r="D137" s="311"/>
      <c r="E137" s="311"/>
    </row>
    <row r="138" spans="1:5">
      <c r="A138" s="110">
        <v>81</v>
      </c>
      <c r="B138" s="111" t="s">
        <v>99</v>
      </c>
      <c r="C138" s="112">
        <v>228728</v>
      </c>
      <c r="D138" s="110">
        <v>15</v>
      </c>
      <c r="E138" s="113">
        <f>C138*D138</f>
        <v>3430920</v>
      </c>
    </row>
    <row r="139" spans="1:5">
      <c r="A139" s="128">
        <v>83</v>
      </c>
      <c r="B139" s="129" t="s">
        <v>100</v>
      </c>
      <c r="C139" s="116">
        <v>240008</v>
      </c>
      <c r="D139" s="110">
        <v>25</v>
      </c>
      <c r="E139" s="113">
        <f>C139*D139</f>
        <v>6000200</v>
      </c>
    </row>
    <row r="140" spans="1:5">
      <c r="A140" s="310" t="s">
        <v>86</v>
      </c>
      <c r="B140" s="310"/>
      <c r="C140" s="310"/>
      <c r="D140" s="75">
        <f>SUM(D138:D139)</f>
        <v>40</v>
      </c>
      <c r="E140" s="117">
        <f>SUM(E138:E139)</f>
        <v>9431120</v>
      </c>
    </row>
    <row r="141" spans="1:5" ht="31.5" customHeight="1">
      <c r="A141" s="259" t="s">
        <v>11</v>
      </c>
      <c r="B141" s="259"/>
      <c r="C141" s="259"/>
      <c r="D141" s="130">
        <f>D140+D136+D128+D120+D123+D116+D113</f>
        <v>352</v>
      </c>
      <c r="E141" s="131">
        <v>77612446</v>
      </c>
    </row>
    <row r="143" spans="1:5" ht="31.5" customHeight="1">
      <c r="A143" s="312" t="s">
        <v>101</v>
      </c>
      <c r="B143" s="312"/>
      <c r="C143" s="312"/>
      <c r="D143" s="312"/>
      <c r="E143" s="312"/>
    </row>
    <row r="144" spans="1:5">
      <c r="A144" s="304" t="s">
        <v>102</v>
      </c>
      <c r="B144" s="304"/>
      <c r="C144" s="304"/>
      <c r="D144" s="304"/>
      <c r="E144" s="304"/>
    </row>
    <row r="145" spans="1:5" ht="47.25">
      <c r="A145" s="13">
        <v>5</v>
      </c>
      <c r="B145" s="14" t="s">
        <v>103</v>
      </c>
      <c r="C145" s="132">
        <v>184557</v>
      </c>
      <c r="D145" s="133">
        <v>15</v>
      </c>
      <c r="E145" s="134">
        <f>C145*D145</f>
        <v>2768355</v>
      </c>
    </row>
    <row r="146" spans="1:5">
      <c r="A146" s="297" t="s">
        <v>10</v>
      </c>
      <c r="B146" s="297"/>
      <c r="C146" s="297"/>
      <c r="D146" s="18">
        <f>SUM(D145)</f>
        <v>15</v>
      </c>
      <c r="E146" s="19">
        <f>SUM(E145)</f>
        <v>2768355</v>
      </c>
    </row>
    <row r="147" spans="1:5">
      <c r="A147" s="298" t="s">
        <v>42</v>
      </c>
      <c r="B147" s="298"/>
      <c r="C147" s="298"/>
      <c r="D147" s="298"/>
      <c r="E147" s="298"/>
    </row>
    <row r="148" spans="1:5">
      <c r="A148" s="13">
        <v>30</v>
      </c>
      <c r="B148" s="14" t="s">
        <v>44</v>
      </c>
      <c r="C148" s="132">
        <v>92818</v>
      </c>
      <c r="D148" s="133">
        <v>4</v>
      </c>
      <c r="E148" s="134">
        <f>C148*D148</f>
        <v>371272</v>
      </c>
    </row>
    <row r="149" spans="1:5">
      <c r="A149" s="297" t="s">
        <v>10</v>
      </c>
      <c r="B149" s="297"/>
      <c r="C149" s="297"/>
      <c r="D149" s="18">
        <f>SUM(D148)</f>
        <v>4</v>
      </c>
      <c r="E149" s="19">
        <f>SUM(E148)</f>
        <v>371272</v>
      </c>
    </row>
    <row r="150" spans="1:5">
      <c r="A150" s="298" t="s">
        <v>47</v>
      </c>
      <c r="B150" s="298"/>
      <c r="C150" s="298"/>
      <c r="D150" s="298"/>
      <c r="E150" s="298"/>
    </row>
    <row r="151" spans="1:5" ht="63" customHeight="1">
      <c r="A151" s="305">
        <v>32</v>
      </c>
      <c r="B151" s="135" t="s">
        <v>104</v>
      </c>
      <c r="C151" s="132">
        <v>85982</v>
      </c>
      <c r="D151" s="133">
        <v>95</v>
      </c>
      <c r="E151" s="134">
        <f>C151*D151</f>
        <v>8168290</v>
      </c>
    </row>
    <row r="152" spans="1:5" ht="44.25" customHeight="1">
      <c r="A152" s="306"/>
      <c r="B152" s="136" t="s">
        <v>105</v>
      </c>
      <c r="C152" s="132">
        <v>85982</v>
      </c>
      <c r="D152" s="137">
        <v>1</v>
      </c>
      <c r="E152" s="138">
        <f t="shared" ref="E152:E153" si="16">C152*D152</f>
        <v>85982</v>
      </c>
    </row>
    <row r="153" spans="1:5">
      <c r="A153" s="307"/>
      <c r="B153" s="139" t="s">
        <v>106</v>
      </c>
      <c r="C153" s="132">
        <v>85982</v>
      </c>
      <c r="D153" s="133">
        <v>1</v>
      </c>
      <c r="E153" s="134">
        <f t="shared" si="16"/>
        <v>85982</v>
      </c>
    </row>
    <row r="154" spans="1:5">
      <c r="A154" s="297" t="s">
        <v>10</v>
      </c>
      <c r="B154" s="297"/>
      <c r="C154" s="297"/>
      <c r="D154" s="18">
        <f>SUM(D151:D153)</f>
        <v>97</v>
      </c>
      <c r="E154" s="140">
        <f>SUM(E151:E153)</f>
        <v>8340254</v>
      </c>
    </row>
    <row r="155" spans="1:5">
      <c r="A155" s="298" t="s">
        <v>78</v>
      </c>
      <c r="B155" s="298"/>
      <c r="C155" s="298"/>
      <c r="D155" s="298"/>
      <c r="E155" s="298"/>
    </row>
    <row r="156" spans="1:5" ht="31.5">
      <c r="A156" s="299">
        <v>81</v>
      </c>
      <c r="B156" s="141" t="s">
        <v>107</v>
      </c>
      <c r="C156" s="132">
        <v>228728</v>
      </c>
      <c r="D156" s="133">
        <v>2</v>
      </c>
      <c r="E156" s="142">
        <f>C156*D156</f>
        <v>457456</v>
      </c>
    </row>
    <row r="157" spans="1:5">
      <c r="A157" s="300"/>
      <c r="B157" s="143" t="s">
        <v>99</v>
      </c>
      <c r="C157" s="132">
        <v>228728</v>
      </c>
      <c r="D157" s="133">
        <v>1</v>
      </c>
      <c r="E157" s="142">
        <f>C157*D157</f>
        <v>228728</v>
      </c>
    </row>
    <row r="158" spans="1:5">
      <c r="A158" s="297" t="s">
        <v>10</v>
      </c>
      <c r="B158" s="297"/>
      <c r="C158" s="297"/>
      <c r="D158" s="18">
        <f>SUM(D156:D157)</f>
        <v>3</v>
      </c>
      <c r="E158" s="140">
        <f>SUM(E156:E157)</f>
        <v>686184</v>
      </c>
    </row>
    <row r="159" spans="1:5" ht="30.75" customHeight="1">
      <c r="A159" s="259" t="s">
        <v>11</v>
      </c>
      <c r="B159" s="259"/>
      <c r="C159" s="259"/>
      <c r="D159" s="144">
        <f>D146+D149+D154+D158</f>
        <v>119</v>
      </c>
      <c r="E159" s="145">
        <f>E146+E149+E154+E158</f>
        <v>12166065</v>
      </c>
    </row>
    <row r="160" spans="1:5" ht="16.5" customHeight="1">
      <c r="A160" s="146"/>
      <c r="B160" s="147"/>
      <c r="C160" s="147"/>
      <c r="D160" s="148"/>
      <c r="E160" s="149"/>
    </row>
    <row r="161" spans="1:5" ht="31.5" customHeight="1">
      <c r="A161" s="301" t="s">
        <v>108</v>
      </c>
      <c r="B161" s="302"/>
      <c r="C161" s="302"/>
      <c r="D161" s="302"/>
      <c r="E161" s="303"/>
    </row>
    <row r="162" spans="1:5">
      <c r="A162" s="294" t="s">
        <v>18</v>
      </c>
      <c r="B162" s="294"/>
      <c r="C162" s="294"/>
      <c r="D162" s="294"/>
      <c r="E162" s="294"/>
    </row>
    <row r="163" spans="1:5" ht="31.5">
      <c r="A163" s="295">
        <v>68</v>
      </c>
      <c r="B163" s="150" t="s">
        <v>98</v>
      </c>
      <c r="C163" s="151">
        <v>186341</v>
      </c>
      <c r="D163" s="152">
        <v>2</v>
      </c>
      <c r="E163" s="153">
        <f>D163*C163</f>
        <v>372682</v>
      </c>
    </row>
    <row r="164" spans="1:5" ht="63">
      <c r="A164" s="296"/>
      <c r="B164" s="154" t="s">
        <v>109</v>
      </c>
      <c r="C164" s="155">
        <v>186341</v>
      </c>
      <c r="D164" s="156">
        <v>33</v>
      </c>
      <c r="E164" s="153">
        <f t="shared" ref="E164:E168" si="17">D164*C164</f>
        <v>6149253</v>
      </c>
    </row>
    <row r="165" spans="1:5" ht="55.5" customHeight="1">
      <c r="A165" s="296"/>
      <c r="B165" s="157" t="s">
        <v>95</v>
      </c>
      <c r="C165" s="155">
        <v>186341</v>
      </c>
      <c r="D165" s="156">
        <v>24</v>
      </c>
      <c r="E165" s="153">
        <f t="shared" si="17"/>
        <v>4472184</v>
      </c>
    </row>
    <row r="166" spans="1:5" ht="47.25">
      <c r="A166" s="158">
        <v>71</v>
      </c>
      <c r="B166" s="159" t="s">
        <v>110</v>
      </c>
      <c r="C166" s="155">
        <v>303401</v>
      </c>
      <c r="D166" s="160">
        <v>98</v>
      </c>
      <c r="E166" s="161">
        <f>D166*C166</f>
        <v>29733298</v>
      </c>
    </row>
    <row r="167" spans="1:5" ht="42.75" customHeight="1">
      <c r="A167" s="158">
        <v>75</v>
      </c>
      <c r="B167" s="162" t="s">
        <v>95</v>
      </c>
      <c r="C167" s="155">
        <v>260389</v>
      </c>
      <c r="D167" s="156">
        <v>16</v>
      </c>
      <c r="E167" s="153">
        <f t="shared" si="17"/>
        <v>4166224</v>
      </c>
    </row>
    <row r="168" spans="1:5" ht="47.25">
      <c r="A168" s="38">
        <v>76</v>
      </c>
      <c r="B168" s="163" t="s">
        <v>111</v>
      </c>
      <c r="C168" s="164">
        <v>199907</v>
      </c>
      <c r="D168" s="165">
        <v>23</v>
      </c>
      <c r="E168" s="161">
        <f t="shared" si="17"/>
        <v>4597861</v>
      </c>
    </row>
    <row r="169" spans="1:5">
      <c r="A169" s="270" t="s">
        <v>10</v>
      </c>
      <c r="B169" s="270"/>
      <c r="C169" s="270"/>
      <c r="D169" s="166">
        <f>SUM(D163:D168)</f>
        <v>196</v>
      </c>
      <c r="E169" s="167">
        <f>SUM(E163:E168)</f>
        <v>49491502</v>
      </c>
    </row>
    <row r="170" spans="1:5">
      <c r="A170" s="288" t="s">
        <v>73</v>
      </c>
      <c r="B170" s="288"/>
      <c r="C170" s="288"/>
      <c r="D170" s="288"/>
      <c r="E170" s="288"/>
    </row>
    <row r="171" spans="1:5" ht="50.25" customHeight="1">
      <c r="A171" s="289">
        <v>78</v>
      </c>
      <c r="B171" s="168" t="s">
        <v>74</v>
      </c>
      <c r="C171" s="169">
        <v>132634</v>
      </c>
      <c r="D171" s="170">
        <v>1</v>
      </c>
      <c r="E171" s="171">
        <f t="shared" ref="E171:E174" si="18">D171*C171</f>
        <v>132634</v>
      </c>
    </row>
    <row r="172" spans="1:5" ht="29.25" customHeight="1">
      <c r="A172" s="289"/>
      <c r="B172" s="168" t="s">
        <v>75</v>
      </c>
      <c r="C172" s="169">
        <v>132634</v>
      </c>
      <c r="D172" s="170">
        <v>41</v>
      </c>
      <c r="E172" s="171">
        <f t="shared" si="18"/>
        <v>5437994</v>
      </c>
    </row>
    <row r="173" spans="1:5">
      <c r="A173" s="289"/>
      <c r="B173" s="168" t="s">
        <v>76</v>
      </c>
      <c r="C173" s="169">
        <v>132634</v>
      </c>
      <c r="D173" s="170">
        <v>133</v>
      </c>
      <c r="E173" s="171">
        <f t="shared" si="18"/>
        <v>17640322</v>
      </c>
    </row>
    <row r="174" spans="1:5" ht="24.75" customHeight="1">
      <c r="A174" s="172">
        <v>79</v>
      </c>
      <c r="B174" s="168" t="s">
        <v>77</v>
      </c>
      <c r="C174" s="169">
        <v>196603</v>
      </c>
      <c r="D174" s="170">
        <v>40</v>
      </c>
      <c r="E174" s="171">
        <f t="shared" si="18"/>
        <v>7864120</v>
      </c>
    </row>
    <row r="175" spans="1:5">
      <c r="A175" s="270" t="s">
        <v>10</v>
      </c>
      <c r="B175" s="270"/>
      <c r="C175" s="270"/>
      <c r="D175" s="173">
        <f>SUM(D171:D174)</f>
        <v>215</v>
      </c>
      <c r="E175" s="174">
        <f>SUM(E171:E174)</f>
        <v>31075070</v>
      </c>
    </row>
    <row r="176" spans="1:5">
      <c r="A176" s="288" t="s">
        <v>78</v>
      </c>
      <c r="B176" s="288"/>
      <c r="C176" s="288"/>
      <c r="D176" s="288"/>
      <c r="E176" s="288"/>
    </row>
    <row r="177" spans="1:5" ht="38.25" customHeight="1">
      <c r="A177" s="289">
        <v>81</v>
      </c>
      <c r="B177" s="175" t="s">
        <v>79</v>
      </c>
      <c r="C177" s="169">
        <v>228728</v>
      </c>
      <c r="D177" s="170">
        <v>10</v>
      </c>
      <c r="E177" s="169">
        <f>D177*C177</f>
        <v>2287280</v>
      </c>
    </row>
    <row r="178" spans="1:5" ht="36.75" customHeight="1">
      <c r="A178" s="289"/>
      <c r="B178" s="175" t="s">
        <v>99</v>
      </c>
      <c r="C178" s="169">
        <v>228728</v>
      </c>
      <c r="D178" s="170">
        <v>13</v>
      </c>
      <c r="E178" s="169">
        <f t="shared" ref="E178" si="19">D178*C178</f>
        <v>2973464</v>
      </c>
    </row>
    <row r="179" spans="1:5">
      <c r="A179" s="270" t="s">
        <v>10</v>
      </c>
      <c r="B179" s="270"/>
      <c r="C179" s="270"/>
      <c r="D179" s="173">
        <f>SUM(D177:D178)</f>
        <v>23</v>
      </c>
      <c r="E179" s="174">
        <f>SUM(E177:E178)</f>
        <v>5260744</v>
      </c>
    </row>
    <row r="180" spans="1:5" ht="33" customHeight="1">
      <c r="A180" s="256" t="s">
        <v>11</v>
      </c>
      <c r="B180" s="256"/>
      <c r="C180" s="256"/>
      <c r="D180" s="176">
        <f>D179+D175+D169</f>
        <v>434</v>
      </c>
      <c r="E180" s="177">
        <f>E179+E175+E169</f>
        <v>85827316</v>
      </c>
    </row>
    <row r="182" spans="1:5" ht="27" customHeight="1">
      <c r="A182" s="290" t="s">
        <v>112</v>
      </c>
      <c r="B182" s="291"/>
      <c r="C182" s="291"/>
      <c r="D182" s="291"/>
      <c r="E182" s="292"/>
    </row>
    <row r="183" spans="1:5">
      <c r="A183" s="293" t="s">
        <v>18</v>
      </c>
      <c r="B183" s="293"/>
      <c r="C183" s="293"/>
      <c r="D183" s="293"/>
      <c r="E183" s="293"/>
    </row>
    <row r="184" spans="1:5" ht="47.25">
      <c r="A184" s="281">
        <v>68</v>
      </c>
      <c r="B184" s="178" t="s">
        <v>70</v>
      </c>
      <c r="C184" s="179">
        <v>186341</v>
      </c>
      <c r="D184" s="180">
        <v>15</v>
      </c>
      <c r="E184" s="181">
        <f>C184*D184</f>
        <v>2795115</v>
      </c>
    </row>
    <row r="185" spans="1:5" ht="47.25">
      <c r="A185" s="282"/>
      <c r="B185" s="182" t="s">
        <v>94</v>
      </c>
      <c r="C185" s="179">
        <v>186341</v>
      </c>
      <c r="D185" s="180">
        <v>7</v>
      </c>
      <c r="E185" s="181">
        <f t="shared" ref="E185:E190" si="20">C185*D185</f>
        <v>1304387</v>
      </c>
    </row>
    <row r="186" spans="1:5" ht="31.5">
      <c r="A186" s="283"/>
      <c r="B186" s="182" t="s">
        <v>95</v>
      </c>
      <c r="C186" s="179">
        <v>186341</v>
      </c>
      <c r="D186" s="180">
        <v>5</v>
      </c>
      <c r="E186" s="181">
        <f t="shared" si="20"/>
        <v>931705</v>
      </c>
    </row>
    <row r="187" spans="1:5" ht="31.5">
      <c r="A187" s="183">
        <v>70</v>
      </c>
      <c r="B187" s="178" t="s">
        <v>113</v>
      </c>
      <c r="C187" s="179">
        <v>219420</v>
      </c>
      <c r="D187" s="180">
        <v>16</v>
      </c>
      <c r="E187" s="181">
        <f t="shared" si="20"/>
        <v>3510720</v>
      </c>
    </row>
    <row r="188" spans="1:5" ht="47.25">
      <c r="A188" s="183">
        <v>71</v>
      </c>
      <c r="B188" s="178" t="s">
        <v>110</v>
      </c>
      <c r="C188" s="179">
        <v>303401</v>
      </c>
      <c r="D188" s="180">
        <v>50</v>
      </c>
      <c r="E188" s="181">
        <f t="shared" si="20"/>
        <v>15170050</v>
      </c>
    </row>
    <row r="189" spans="1:5" ht="31.5">
      <c r="A189" s="184">
        <v>75</v>
      </c>
      <c r="B189" s="185" t="s">
        <v>95</v>
      </c>
      <c r="C189" s="179">
        <v>260389</v>
      </c>
      <c r="D189" s="180">
        <v>6</v>
      </c>
      <c r="E189" s="181">
        <f t="shared" si="20"/>
        <v>1562334</v>
      </c>
    </row>
    <row r="190" spans="1:5" ht="31.5">
      <c r="A190" s="186">
        <v>76</v>
      </c>
      <c r="B190" s="187" t="s">
        <v>98</v>
      </c>
      <c r="C190" s="188">
        <v>199907</v>
      </c>
      <c r="D190" s="180">
        <v>5</v>
      </c>
      <c r="E190" s="181">
        <f t="shared" si="20"/>
        <v>999535</v>
      </c>
    </row>
    <row r="191" spans="1:5">
      <c r="A191" s="276" t="s">
        <v>10</v>
      </c>
      <c r="B191" s="276"/>
      <c r="C191" s="276"/>
      <c r="D191" s="189">
        <f>SUM(D184:D190)</f>
        <v>104</v>
      </c>
      <c r="E191" s="190">
        <f>SUM(E184:E190)</f>
        <v>26273846</v>
      </c>
    </row>
    <row r="192" spans="1:5">
      <c r="A192" s="284" t="s">
        <v>31</v>
      </c>
      <c r="B192" s="284"/>
      <c r="C192" s="284"/>
      <c r="D192" s="284"/>
      <c r="E192" s="284"/>
    </row>
    <row r="193" spans="1:5" ht="31.5">
      <c r="A193" s="191" t="s">
        <v>114</v>
      </c>
      <c r="B193" s="192" t="s">
        <v>37</v>
      </c>
      <c r="C193" s="193">
        <v>225126</v>
      </c>
      <c r="D193" s="194">
        <v>2</v>
      </c>
      <c r="E193" s="181">
        <f>C193*D193</f>
        <v>450252</v>
      </c>
    </row>
    <row r="194" spans="1:5">
      <c r="A194" s="276" t="s">
        <v>10</v>
      </c>
      <c r="B194" s="276"/>
      <c r="C194" s="276"/>
      <c r="D194" s="195">
        <f>SUM(D193:D193)</f>
        <v>2</v>
      </c>
      <c r="E194" s="196">
        <f>SUM(E193:E193)</f>
        <v>450252</v>
      </c>
    </row>
    <row r="195" spans="1:5" ht="30.75" customHeight="1">
      <c r="A195" s="277" t="s">
        <v>11</v>
      </c>
      <c r="B195" s="277"/>
      <c r="C195" s="277"/>
      <c r="D195" s="197">
        <f>D194+D191</f>
        <v>106</v>
      </c>
      <c r="E195" s="198">
        <f>E194+E191</f>
        <v>26724098</v>
      </c>
    </row>
    <row r="196" spans="1:5" s="200" customFormat="1">
      <c r="A196" s="199"/>
      <c r="D196" s="201"/>
      <c r="E196" s="202"/>
    </row>
    <row r="197" spans="1:5" s="200" customFormat="1" ht="31.5" customHeight="1">
      <c r="A197" s="285" t="s">
        <v>115</v>
      </c>
      <c r="B197" s="286"/>
      <c r="C197" s="286"/>
      <c r="D197" s="286"/>
      <c r="E197" s="287"/>
    </row>
    <row r="198" spans="1:5" s="200" customFormat="1" ht="18.75" customHeight="1">
      <c r="A198" s="275" t="s">
        <v>18</v>
      </c>
      <c r="B198" s="275"/>
      <c r="C198" s="275"/>
      <c r="D198" s="275"/>
      <c r="E198" s="275"/>
    </row>
    <row r="199" spans="1:5" s="200" customFormat="1" ht="31.5">
      <c r="A199" s="203">
        <v>70</v>
      </c>
      <c r="B199" s="204" t="s">
        <v>113</v>
      </c>
      <c r="C199" s="179">
        <v>219420</v>
      </c>
      <c r="D199" s="205">
        <v>35</v>
      </c>
      <c r="E199" s="206">
        <f>C199*D199</f>
        <v>7679700</v>
      </c>
    </row>
    <row r="200" spans="1:5" s="200" customFormat="1" ht="47.25">
      <c r="A200" s="207">
        <v>71</v>
      </c>
      <c r="B200" s="208" t="s">
        <v>110</v>
      </c>
      <c r="C200" s="179">
        <v>303401</v>
      </c>
      <c r="D200" s="205">
        <v>20</v>
      </c>
      <c r="E200" s="206">
        <f>D200*C200</f>
        <v>6068020</v>
      </c>
    </row>
    <row r="201" spans="1:5" s="200" customFormat="1" ht="47.25">
      <c r="A201" s="209">
        <v>75</v>
      </c>
      <c r="B201" s="210" t="s">
        <v>116</v>
      </c>
      <c r="C201" s="211">
        <v>260389</v>
      </c>
      <c r="D201" s="212">
        <v>5</v>
      </c>
      <c r="E201" s="213">
        <f>C201*D201</f>
        <v>1301945</v>
      </c>
    </row>
    <row r="202" spans="1:5" s="200" customFormat="1">
      <c r="A202" s="276" t="s">
        <v>10</v>
      </c>
      <c r="B202" s="276"/>
      <c r="C202" s="276"/>
      <c r="D202" s="195">
        <f>SUM(D199:D201)</f>
        <v>60</v>
      </c>
      <c r="E202" s="196">
        <f>SUM(E199:E201)</f>
        <v>15049665</v>
      </c>
    </row>
    <row r="203" spans="1:5" s="200" customFormat="1" ht="30.75" customHeight="1">
      <c r="A203" s="277" t="s">
        <v>11</v>
      </c>
      <c r="B203" s="277"/>
      <c r="C203" s="277"/>
      <c r="D203" s="214">
        <f>D201+D200+D199</f>
        <v>60</v>
      </c>
      <c r="E203" s="215">
        <f>E201+E200+E199</f>
        <v>15049665</v>
      </c>
    </row>
    <row r="204" spans="1:5" s="200" customFormat="1">
      <c r="A204" s="199"/>
      <c r="D204" s="201"/>
      <c r="E204" s="202"/>
    </row>
    <row r="205" spans="1:5" s="200" customFormat="1" ht="34.5" customHeight="1">
      <c r="A205" s="278" t="s">
        <v>117</v>
      </c>
      <c r="B205" s="279"/>
      <c r="C205" s="279"/>
      <c r="D205" s="279"/>
      <c r="E205" s="280"/>
    </row>
    <row r="206" spans="1:5" s="200" customFormat="1" ht="21" customHeight="1">
      <c r="A206" s="263" t="s">
        <v>84</v>
      </c>
      <c r="B206" s="263"/>
      <c r="C206" s="263"/>
      <c r="D206" s="263"/>
      <c r="E206" s="263"/>
    </row>
    <row r="207" spans="1:5" s="200" customFormat="1" ht="47.25">
      <c r="A207" s="216">
        <v>1</v>
      </c>
      <c r="B207" s="217" t="s">
        <v>118</v>
      </c>
      <c r="C207" s="218">
        <v>180835</v>
      </c>
      <c r="D207" s="34">
        <v>1</v>
      </c>
      <c r="E207" s="219">
        <f>C207*D207</f>
        <v>180835</v>
      </c>
    </row>
    <row r="208" spans="1:5" s="200" customFormat="1" ht="31.5">
      <c r="A208" s="216">
        <v>2</v>
      </c>
      <c r="B208" s="217" t="s">
        <v>85</v>
      </c>
      <c r="C208" s="218">
        <v>277374</v>
      </c>
      <c r="D208" s="34">
        <v>2</v>
      </c>
      <c r="E208" s="219">
        <f>C208*D208</f>
        <v>554748</v>
      </c>
    </row>
    <row r="209" spans="1:5" s="200" customFormat="1">
      <c r="A209" s="270" t="s">
        <v>10</v>
      </c>
      <c r="B209" s="271"/>
      <c r="C209" s="271"/>
      <c r="D209" s="220">
        <f>SUM(D207:D208)</f>
        <v>3</v>
      </c>
      <c r="E209" s="221">
        <f>SUM(E207:E208)</f>
        <v>735583</v>
      </c>
    </row>
    <row r="210" spans="1:5" s="200" customFormat="1" ht="21" customHeight="1">
      <c r="A210" s="263" t="s">
        <v>13</v>
      </c>
      <c r="B210" s="263"/>
      <c r="C210" s="263"/>
      <c r="D210" s="263"/>
      <c r="E210" s="263"/>
    </row>
    <row r="211" spans="1:5" s="200" customFormat="1" ht="31.5">
      <c r="A211" s="269">
        <v>21</v>
      </c>
      <c r="B211" s="222" t="s">
        <v>119</v>
      </c>
      <c r="C211" s="142">
        <v>264178</v>
      </c>
      <c r="D211" s="223">
        <v>40</v>
      </c>
      <c r="E211" s="224">
        <f>C211*D211</f>
        <v>10567120</v>
      </c>
    </row>
    <row r="212" spans="1:5" s="200" customFormat="1" ht="47.25">
      <c r="A212" s="269"/>
      <c r="B212" s="222" t="s">
        <v>120</v>
      </c>
      <c r="C212" s="142">
        <v>264178</v>
      </c>
      <c r="D212" s="223">
        <v>22</v>
      </c>
      <c r="E212" s="224">
        <f>C212*D212</f>
        <v>5811916</v>
      </c>
    </row>
    <row r="213" spans="1:5">
      <c r="A213" s="270" t="s">
        <v>10</v>
      </c>
      <c r="B213" s="271"/>
      <c r="C213" s="271"/>
      <c r="D213" s="220">
        <f>SUM(D211:D212)</f>
        <v>62</v>
      </c>
      <c r="E213" s="221">
        <f>SUM(E211:E212)</f>
        <v>16379036</v>
      </c>
    </row>
    <row r="214" spans="1:5" ht="31.5" customHeight="1">
      <c r="A214" s="256" t="s">
        <v>11</v>
      </c>
      <c r="B214" s="256"/>
      <c r="C214" s="256"/>
      <c r="D214" s="225">
        <f>D209+D213</f>
        <v>65</v>
      </c>
      <c r="E214" s="226">
        <f>E209+E213</f>
        <v>17114619</v>
      </c>
    </row>
    <row r="216" spans="1:5" s="200" customFormat="1" ht="34.5" customHeight="1">
      <c r="A216" s="272" t="s">
        <v>121</v>
      </c>
      <c r="B216" s="273"/>
      <c r="C216" s="273"/>
      <c r="D216" s="273"/>
      <c r="E216" s="274"/>
    </row>
    <row r="217" spans="1:5" s="200" customFormat="1" ht="21" customHeight="1">
      <c r="A217" s="263" t="s">
        <v>47</v>
      </c>
      <c r="B217" s="263"/>
      <c r="C217" s="263"/>
      <c r="D217" s="263"/>
      <c r="E217" s="263"/>
    </row>
    <row r="218" spans="1:5" s="200" customFormat="1" ht="31.5">
      <c r="A218" s="227">
        <v>32</v>
      </c>
      <c r="B218" s="111" t="s">
        <v>48</v>
      </c>
      <c r="C218" s="228">
        <v>85982</v>
      </c>
      <c r="D218" s="81">
        <v>10</v>
      </c>
      <c r="E218" s="229">
        <f>C218*D218</f>
        <v>859820</v>
      </c>
    </row>
    <row r="219" spans="1:5">
      <c r="A219" s="257" t="s">
        <v>10</v>
      </c>
      <c r="B219" s="258"/>
      <c r="C219" s="258"/>
      <c r="D219" s="230">
        <f>SUM(D218:D218)</f>
        <v>10</v>
      </c>
      <c r="E219" s="231">
        <f>SUM(E218:E218)</f>
        <v>859820</v>
      </c>
    </row>
    <row r="220" spans="1:5" ht="31.5" customHeight="1">
      <c r="A220" s="259" t="s">
        <v>11</v>
      </c>
      <c r="B220" s="259"/>
      <c r="C220" s="259"/>
      <c r="D220" s="232">
        <f>D219</f>
        <v>10</v>
      </c>
      <c r="E220" s="233">
        <f>E219</f>
        <v>859820</v>
      </c>
    </row>
    <row r="222" spans="1:5" s="200" customFormat="1" ht="34.5" customHeight="1">
      <c r="A222" s="260" t="s">
        <v>122</v>
      </c>
      <c r="B222" s="261"/>
      <c r="C222" s="261"/>
      <c r="D222" s="261"/>
      <c r="E222" s="262"/>
    </row>
    <row r="223" spans="1:5" s="200" customFormat="1" ht="21" customHeight="1">
      <c r="A223" s="263" t="s">
        <v>47</v>
      </c>
      <c r="B223" s="263"/>
      <c r="C223" s="263"/>
      <c r="D223" s="263"/>
      <c r="E223" s="263"/>
    </row>
    <row r="224" spans="1:5" s="200" customFormat="1" ht="48" customHeight="1">
      <c r="A224" s="264">
        <v>32</v>
      </c>
      <c r="B224" s="234" t="s">
        <v>48</v>
      </c>
      <c r="C224" s="235">
        <v>85982</v>
      </c>
      <c r="D224" s="236">
        <v>106</v>
      </c>
      <c r="E224" s="237">
        <f>C224*D224</f>
        <v>9114092</v>
      </c>
    </row>
    <row r="225" spans="1:7" s="200" customFormat="1" ht="59.25" customHeight="1">
      <c r="A225" s="265"/>
      <c r="B225" s="222" t="s">
        <v>123</v>
      </c>
      <c r="C225" s="238">
        <v>85982</v>
      </c>
      <c r="D225" s="239">
        <v>44</v>
      </c>
      <c r="E225" s="240">
        <f t="shared" ref="E225" si="21">C225*D225</f>
        <v>3783208</v>
      </c>
    </row>
    <row r="226" spans="1:7" ht="15.75" customHeight="1">
      <c r="A226" s="266" t="s">
        <v>10</v>
      </c>
      <c r="B226" s="267"/>
      <c r="C226" s="268"/>
      <c r="D226" s="220">
        <f>SUM(D224:D225)</f>
        <v>150</v>
      </c>
      <c r="E226" s="241">
        <f>SUM(E224:E225)</f>
        <v>12897300</v>
      </c>
    </row>
    <row r="227" spans="1:7" ht="31.5" customHeight="1">
      <c r="A227" s="253" t="s">
        <v>11</v>
      </c>
      <c r="B227" s="254"/>
      <c r="C227" s="255"/>
      <c r="D227" s="242">
        <f>D226</f>
        <v>150</v>
      </c>
      <c r="E227" s="243">
        <f>E226</f>
        <v>12897300</v>
      </c>
    </row>
    <row r="230" spans="1:7" ht="46.5" customHeight="1">
      <c r="A230" s="256" t="s">
        <v>124</v>
      </c>
      <c r="B230" s="256"/>
      <c r="C230" s="256"/>
      <c r="D230" s="244">
        <f>D9+D18+D27+D108++D141+D159+D180+D195+D203+D214+D220+D227</f>
        <v>6608</v>
      </c>
      <c r="E230" s="245">
        <f>E9+E18+E27+E108++E141+E159+E180+E195+E203+E214+E220+E227</f>
        <v>1588466434</v>
      </c>
    </row>
    <row r="232" spans="1:7" s="247" customFormat="1" ht="18.75">
      <c r="A232" s="246"/>
      <c r="D232" s="248"/>
      <c r="E232" s="249"/>
    </row>
    <row r="233" spans="1:7" s="247" customFormat="1" ht="18.75">
      <c r="A233" s="246"/>
      <c r="D233" s="248"/>
      <c r="E233" s="249"/>
      <c r="F233" s="250"/>
      <c r="G233" s="250"/>
    </row>
    <row r="234" spans="1:7" s="247" customFormat="1" ht="18.75">
      <c r="A234" s="246"/>
      <c r="D234" s="248"/>
      <c r="E234" s="249"/>
    </row>
  </sheetData>
  <mergeCells count="123">
    <mergeCell ref="A11:E11"/>
    <mergeCell ref="A12:E12"/>
    <mergeCell ref="A13:A14"/>
    <mergeCell ref="A17:C17"/>
    <mergeCell ref="A18:C18"/>
    <mergeCell ref="A19:E19"/>
    <mergeCell ref="A1:E1"/>
    <mergeCell ref="A5:E5"/>
    <mergeCell ref="A6:E6"/>
    <mergeCell ref="A8:C8"/>
    <mergeCell ref="A9:C9"/>
    <mergeCell ref="A10:E10"/>
    <mergeCell ref="A2:E2"/>
    <mergeCell ref="A30:E30"/>
    <mergeCell ref="A33:E33"/>
    <mergeCell ref="A35:B35"/>
    <mergeCell ref="A36:E36"/>
    <mergeCell ref="A38:B38"/>
    <mergeCell ref="A39:E39"/>
    <mergeCell ref="A20:E20"/>
    <mergeCell ref="A21:E21"/>
    <mergeCell ref="A26:C26"/>
    <mergeCell ref="A27:C27"/>
    <mergeCell ref="A28:E28"/>
    <mergeCell ref="A29:E29"/>
    <mergeCell ref="A58:B58"/>
    <mergeCell ref="A59:E59"/>
    <mergeCell ref="A60:A62"/>
    <mergeCell ref="A65:B65"/>
    <mergeCell ref="A66:E66"/>
    <mergeCell ref="A69:B69"/>
    <mergeCell ref="A40:A45"/>
    <mergeCell ref="A49:B49"/>
    <mergeCell ref="A50:E50"/>
    <mergeCell ref="A52:B52"/>
    <mergeCell ref="A53:E53"/>
    <mergeCell ref="A55:A56"/>
    <mergeCell ref="A91:B91"/>
    <mergeCell ref="A92:E92"/>
    <mergeCell ref="A95:E95"/>
    <mergeCell ref="A96:A98"/>
    <mergeCell ref="A100:B100"/>
    <mergeCell ref="A101:E101"/>
    <mergeCell ref="A70:E70"/>
    <mergeCell ref="A72:B72"/>
    <mergeCell ref="A73:E73"/>
    <mergeCell ref="A85:E85"/>
    <mergeCell ref="A87:B87"/>
    <mergeCell ref="A88:E88"/>
    <mergeCell ref="A111:E111"/>
    <mergeCell ref="A113:C113"/>
    <mergeCell ref="A114:E114"/>
    <mergeCell ref="A116:C116"/>
    <mergeCell ref="A117:E117"/>
    <mergeCell ref="A120:C120"/>
    <mergeCell ref="A102:A103"/>
    <mergeCell ref="A104:B104"/>
    <mergeCell ref="A105:E105"/>
    <mergeCell ref="A107:B107"/>
    <mergeCell ref="A108:C108"/>
    <mergeCell ref="A110:E110"/>
    <mergeCell ref="A133:A134"/>
    <mergeCell ref="A136:C136"/>
    <mergeCell ref="A137:E137"/>
    <mergeCell ref="A140:C140"/>
    <mergeCell ref="A141:C141"/>
    <mergeCell ref="A143:E143"/>
    <mergeCell ref="A121:E121"/>
    <mergeCell ref="A123:C123"/>
    <mergeCell ref="A124:E124"/>
    <mergeCell ref="A128:C128"/>
    <mergeCell ref="A129:E129"/>
    <mergeCell ref="A130:A131"/>
    <mergeCell ref="A154:C154"/>
    <mergeCell ref="A155:E155"/>
    <mergeCell ref="A156:A157"/>
    <mergeCell ref="A158:C158"/>
    <mergeCell ref="A159:C159"/>
    <mergeCell ref="A161:E161"/>
    <mergeCell ref="A144:E144"/>
    <mergeCell ref="A146:C146"/>
    <mergeCell ref="A147:E147"/>
    <mergeCell ref="A149:C149"/>
    <mergeCell ref="A150:E150"/>
    <mergeCell ref="A151:A153"/>
    <mergeCell ref="A176:E176"/>
    <mergeCell ref="A177:A178"/>
    <mergeCell ref="A179:C179"/>
    <mergeCell ref="A180:C180"/>
    <mergeCell ref="A182:E182"/>
    <mergeCell ref="A183:E183"/>
    <mergeCell ref="A162:E162"/>
    <mergeCell ref="A163:A165"/>
    <mergeCell ref="A169:C169"/>
    <mergeCell ref="A170:E170"/>
    <mergeCell ref="A171:A173"/>
    <mergeCell ref="A175:C175"/>
    <mergeCell ref="A198:E198"/>
    <mergeCell ref="A202:C202"/>
    <mergeCell ref="A203:C203"/>
    <mergeCell ref="A205:E205"/>
    <mergeCell ref="A206:E206"/>
    <mergeCell ref="A209:C209"/>
    <mergeCell ref="A184:A186"/>
    <mergeCell ref="A191:C191"/>
    <mergeCell ref="A192:E192"/>
    <mergeCell ref="A194:C194"/>
    <mergeCell ref="A195:C195"/>
    <mergeCell ref="A197:E197"/>
    <mergeCell ref="A227:C227"/>
    <mergeCell ref="A230:C230"/>
    <mergeCell ref="A219:C219"/>
    <mergeCell ref="A220:C220"/>
    <mergeCell ref="A222:E222"/>
    <mergeCell ref="A223:E223"/>
    <mergeCell ref="A224:A225"/>
    <mergeCell ref="A226:C226"/>
    <mergeCell ref="A210:E210"/>
    <mergeCell ref="A211:A212"/>
    <mergeCell ref="A213:C213"/>
    <mergeCell ref="A214:C214"/>
    <mergeCell ref="A216:E216"/>
    <mergeCell ref="A217:E217"/>
  </mergeCells>
  <printOptions horizontalCentered="1"/>
  <pageMargins left="0.82677165354330717" right="0.23622047244094491" top="0.15748031496062992" bottom="0.23622047244094491" header="0" footer="0"/>
  <pageSetup paperSize="9" scale="32" fitToHeight="5" orientation="portrait" r:id="rId1"/>
  <rowBreaks count="2" manualBreakCount="2">
    <brk id="72" max="4" man="1"/>
    <brk id="16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ОМС 2026 (ПЭО)</vt:lpstr>
      <vt:lpstr>'ВМП ОМС 2026 (ПЭО)'!Заголовки_для_печати</vt:lpstr>
      <vt:lpstr>'ВМП ОМС 2026 (ПЭО)'!Область_печати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razum</cp:lastModifiedBy>
  <dcterms:created xsi:type="dcterms:W3CDTF">2026-05-06T06:08:27Z</dcterms:created>
  <dcterms:modified xsi:type="dcterms:W3CDTF">2026-05-15T07:04:38Z</dcterms:modified>
</cp:coreProperties>
</file>